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Лист1" sheetId="1" r:id="rId1"/>
  </sheets>
  <definedNames>
    <definedName name="_xlnm.Print_Titles" localSheetId="0">Лист1!$6:$7</definedName>
  </definedNames>
  <calcPr calcId="125725"/>
</workbook>
</file>

<file path=xl/calcChain.xml><?xml version="1.0" encoding="utf-8"?>
<calcChain xmlns="http://schemas.openxmlformats.org/spreadsheetml/2006/main">
  <c r="M58" i="1"/>
  <c r="M49"/>
  <c r="M65"/>
  <c r="M64"/>
  <c r="M63"/>
  <c r="M62"/>
  <c r="M61"/>
  <c r="M60"/>
  <c r="M59"/>
  <c r="M57"/>
  <c r="M56"/>
  <c r="M55"/>
  <c r="M54"/>
  <c r="M53"/>
  <c r="M52"/>
  <c r="M51"/>
  <c r="M50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G64"/>
  <c r="G63"/>
  <c r="G62"/>
  <c r="G44"/>
  <c r="G65"/>
  <c r="G61"/>
  <c r="G60"/>
  <c r="G58"/>
  <c r="G57"/>
  <c r="G56"/>
  <c r="G55"/>
  <c r="G54"/>
  <c r="G53"/>
  <c r="G52"/>
  <c r="G51"/>
  <c r="G50"/>
  <c r="G49"/>
  <c r="G48"/>
  <c r="G47"/>
  <c r="G46"/>
  <c r="G45"/>
  <c r="G43"/>
  <c r="G42"/>
  <c r="G40"/>
  <c r="G39"/>
  <c r="G38"/>
  <c r="G37"/>
  <c r="G36"/>
  <c r="G35"/>
  <c r="G34"/>
  <c r="G32"/>
  <c r="G29"/>
  <c r="G28"/>
  <c r="G27"/>
  <c r="G26"/>
  <c r="G25"/>
  <c r="G24"/>
  <c r="G23"/>
  <c r="G22"/>
  <c r="G21"/>
  <c r="G18"/>
  <c r="G17"/>
  <c r="G16"/>
  <c r="G15"/>
  <c r="G14"/>
  <c r="G13"/>
  <c r="G12"/>
  <c r="G11"/>
  <c r="G10"/>
  <c r="L61"/>
  <c r="I61"/>
  <c r="F61"/>
  <c r="E61"/>
  <c r="D61"/>
  <c r="L41"/>
  <c r="I41"/>
  <c r="F41"/>
  <c r="G41" s="1"/>
  <c r="E41"/>
  <c r="D41"/>
  <c r="L38"/>
  <c r="I38"/>
  <c r="F38"/>
  <c r="E38"/>
  <c r="D38"/>
  <c r="E10"/>
  <c r="J41" l="1"/>
  <c r="L64"/>
  <c r="L57"/>
  <c r="L52"/>
  <c r="L50"/>
  <c r="L47"/>
  <c r="L33"/>
  <c r="L25"/>
  <c r="L21"/>
  <c r="L19"/>
  <c r="L10"/>
  <c r="I64"/>
  <c r="I57"/>
  <c r="I52"/>
  <c r="I50"/>
  <c r="I47"/>
  <c r="I33"/>
  <c r="I25"/>
  <c r="I21"/>
  <c r="I19"/>
  <c r="I10"/>
  <c r="F10"/>
  <c r="L9" l="1"/>
  <c r="I9"/>
  <c r="F50"/>
  <c r="E50"/>
  <c r="D50"/>
  <c r="G59"/>
  <c r="G31"/>
  <c r="G30"/>
  <c r="G20"/>
  <c r="F64"/>
  <c r="E64"/>
  <c r="F57"/>
  <c r="E57"/>
  <c r="F52"/>
  <c r="E52"/>
  <c r="F47"/>
  <c r="E47"/>
  <c r="F33"/>
  <c r="E33"/>
  <c r="F25"/>
  <c r="E25"/>
  <c r="F21"/>
  <c r="E21"/>
  <c r="F19"/>
  <c r="E19"/>
  <c r="D57"/>
  <c r="D64"/>
  <c r="D52"/>
  <c r="D47"/>
  <c r="D33"/>
  <c r="D25"/>
  <c r="D21"/>
  <c r="D19"/>
  <c r="D10"/>
  <c r="M9" l="1"/>
  <c r="N44" s="1"/>
  <c r="G33"/>
  <c r="G19"/>
  <c r="F9"/>
  <c r="E9"/>
  <c r="D9"/>
  <c r="N62" l="1"/>
  <c r="N11"/>
  <c r="N40"/>
  <c r="J9"/>
  <c r="G9"/>
  <c r="K27" l="1"/>
  <c r="K21"/>
  <c r="K15"/>
  <c r="K11"/>
  <c r="K62"/>
  <c r="K39"/>
  <c r="K53"/>
  <c r="K23"/>
  <c r="K17"/>
  <c r="K13"/>
  <c r="K24"/>
  <c r="K14"/>
  <c r="K44"/>
  <c r="K37"/>
  <c r="K22"/>
  <c r="K16"/>
  <c r="K12"/>
  <c r="K40"/>
  <c r="K19"/>
  <c r="H40"/>
  <c r="H44"/>
  <c r="H39"/>
  <c r="H62"/>
  <c r="H11"/>
  <c r="H38"/>
  <c r="H14"/>
  <c r="H60"/>
  <c r="H16"/>
  <c r="H35"/>
  <c r="H30"/>
  <c r="H18"/>
  <c r="H28"/>
  <c r="H26"/>
  <c r="H56"/>
  <c r="H63"/>
  <c r="H37"/>
  <c r="H15"/>
  <c r="H50"/>
  <c r="H17"/>
  <c r="H31"/>
  <c r="H27"/>
  <c r="H54"/>
  <c r="H32"/>
  <c r="H34"/>
  <c r="H29"/>
  <c r="H55"/>
  <c r="H23"/>
  <c r="H19"/>
  <c r="H53"/>
  <c r="H59"/>
  <c r="H64"/>
  <c r="H12"/>
  <c r="H24"/>
  <c r="H51"/>
  <c r="H48"/>
  <c r="H61"/>
  <c r="H65"/>
  <c r="H22"/>
  <c r="H46"/>
  <c r="H49"/>
  <c r="H43"/>
  <c r="H36"/>
  <c r="H42"/>
  <c r="H58"/>
  <c r="H20"/>
  <c r="H13"/>
  <c r="H21"/>
  <c r="H45"/>
  <c r="H52" l="1"/>
  <c r="H41"/>
  <c r="H10"/>
  <c r="H47"/>
  <c r="H25"/>
  <c r="H57"/>
  <c r="H33"/>
  <c r="H9" l="1"/>
  <c r="K42"/>
  <c r="K34" l="1"/>
  <c r="K49"/>
  <c r="K55"/>
  <c r="K30"/>
  <c r="K20"/>
  <c r="K64"/>
  <c r="K63"/>
  <c r="K36"/>
  <c r="K59"/>
  <c r="K38"/>
  <c r="K28"/>
  <c r="K29"/>
  <c r="K32"/>
  <c r="K51"/>
  <c r="K35"/>
  <c r="K54"/>
  <c r="K43"/>
  <c r="K18"/>
  <c r="K10" s="1"/>
  <c r="K31"/>
  <c r="K45"/>
  <c r="K56"/>
  <c r="K50"/>
  <c r="K46"/>
  <c r="K65"/>
  <c r="K60"/>
  <c r="K61"/>
  <c r="K26"/>
  <c r="K58"/>
  <c r="K48"/>
  <c r="K41" l="1"/>
  <c r="K25"/>
  <c r="K33"/>
  <c r="K57"/>
  <c r="K52"/>
  <c r="K47"/>
  <c r="K9" l="1"/>
  <c r="N48"/>
  <c r="N26" l="1"/>
  <c r="N53"/>
  <c r="N14"/>
  <c r="N13"/>
  <c r="N43"/>
  <c r="N49"/>
  <c r="N47" s="1"/>
  <c r="N60"/>
  <c r="N30"/>
  <c r="N32"/>
  <c r="N27"/>
  <c r="N12"/>
  <c r="N29"/>
  <c r="N34"/>
  <c r="N64"/>
  <c r="N31"/>
  <c r="N46"/>
  <c r="N21"/>
  <c r="N61"/>
  <c r="N35"/>
  <c r="N20"/>
  <c r="N63"/>
  <c r="N18"/>
  <c r="N37"/>
  <c r="N15"/>
  <c r="N56"/>
  <c r="N19"/>
  <c r="N45"/>
  <c r="N36"/>
  <c r="N54"/>
  <c r="N17"/>
  <c r="N38"/>
  <c r="N65"/>
  <c r="N55"/>
  <c r="N24"/>
  <c r="N39"/>
  <c r="N16"/>
  <c r="N50"/>
  <c r="N22"/>
  <c r="N23"/>
  <c r="N28"/>
  <c r="N42"/>
  <c r="N51"/>
  <c r="N59"/>
  <c r="N58"/>
  <c r="N52" l="1"/>
  <c r="N25"/>
  <c r="N10"/>
  <c r="N57"/>
  <c r="N41"/>
  <c r="N33"/>
  <c r="N9" l="1"/>
</calcChain>
</file>

<file path=xl/sharedStrings.xml><?xml version="1.0" encoding="utf-8"?>
<sst xmlns="http://schemas.openxmlformats.org/spreadsheetml/2006/main" count="168" uniqueCount="89">
  <si>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</si>
  <si>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</si>
  <si>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</si>
  <si>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</si>
  <si>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</si>
  <si>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</si>
  <si>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</si>
  <si>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</si>
  <si>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</si>
  <si>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</si>
  <si>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</si>
  <si>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</si>
  <si>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</si>
  <si>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</si>
  <si>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</si>
  <si>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</si>
  <si>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</si>
  <si>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</si>
  <si>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</si>
  <si>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</si>
  <si>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</si>
  <si>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</si>
  <si>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</si>
  <si>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</si>
  <si>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</si>
  <si>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</si>
  <si>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</si>
  <si>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Лесное хозяйство</t>
  </si>
  <si>
    <t>07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</si>
  <si>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</si>
  <si>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</si>
  <si>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</si>
  <si>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</si>
  <si>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</si>
  <si>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</si>
  <si>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</si>
  <si>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</si>
  <si>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</si>
  <si>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</si>
  <si>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</si>
  <si>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</si>
  <si>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</si>
  <si>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</si>
  <si>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</si>
  <si>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</si>
  <si>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</si>
  <si>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</si>
  <si>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</si>
  <si>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</si>
  <si>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</si>
  <si>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</si>
  <si>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</si>
  <si>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</si>
  <si>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</si>
  <si>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</si>
  <si>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</si>
  <si>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</si>
  <si>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</si>
  <si>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</si>
  <si>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</si>
  <si>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</si>
  <si>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Рз</t>
  </si>
  <si>
    <t>Пр</t>
  </si>
  <si>
    <t>Другие вопросы в области жилищно-коммунального хозяйства</t>
  </si>
  <si>
    <t>Другие вопросы в области средств массовой информации</t>
  </si>
  <si>
    <t>Судебная система</t>
  </si>
  <si>
    <t>Другие вопросы в области культуры, кинематографии</t>
  </si>
  <si>
    <t>РАСХОДЫ ВСЕГО</t>
  </si>
  <si>
    <t>Обеспечение проведения выборов и референдумов</t>
  </si>
  <si>
    <t>Доля в приросте (снижении), %</t>
  </si>
  <si>
    <t>тыс. рублей</t>
  </si>
  <si>
    <t xml:space="preserve">Приложение 4 к пояснительной записке </t>
  </si>
  <si>
    <t>2015 год отчет</t>
  </si>
  <si>
    <t>2017 год (проект)</t>
  </si>
  <si>
    <t>2017 год</t>
  </si>
  <si>
    <t>2018 год (проект)</t>
  </si>
  <si>
    <t>2018 год</t>
  </si>
  <si>
    <t>2019 год (проект)</t>
  </si>
  <si>
    <t>2019 год</t>
  </si>
  <si>
    <t>2016 год (утверждено решением Думы города Югорска от 22.12.2015 № 94)</t>
  </si>
  <si>
    <t>Другие вопросы в области охраны окружающей среды</t>
  </si>
  <si>
    <t>Дополнительное образование детей</t>
  </si>
  <si>
    <t>Молодежная политика</t>
  </si>
  <si>
    <t>Другие вопросы в области физической культуры и спорта</t>
  </si>
  <si>
    <t>Периодическая печать и издательства</t>
  </si>
  <si>
    <t>Прирост (+), снижение (-) расходов бюджета города Югорска на 2017 год и на плановый период 2018 и 2019 годов по сравнению с 2016 годом в разрезе разделов, подразделов классификации расходов бюджетов</t>
  </si>
  <si>
    <t>Прирост (+), снижение (-) к 2016 году</t>
  </si>
  <si>
    <t>Прирост (+), снижение (-) к 2017 году</t>
  </si>
  <si>
    <t>Прирост (+), снижение (-) к 2018 году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</si>
</sst>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0"/>
    <numFmt numFmtId="166" formatCode="#,##0.0"/>
    <numFmt numFmtId="167" formatCode="#,##0.0;[Red]\-#,##0.0"/>
    <numFmt numFmtId="168" formatCode="00"/>
    <numFmt numFmtId="169" formatCode="#,##0.0_ ;[Red]\-#,##0.0\ "/>
  </numFmts>
  <fonts count="32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Arial Cyr"/>
      <family val="2"/>
      <charset val="204"/>
    </font>
    <font>
      <sz val="16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13" fillId="0" borderId="0"/>
    <xf numFmtId="0" fontId="1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2">
    <xf numFmtId="0" fontId="0" fillId="0" borderId="0" xfId="0"/>
    <xf numFmtId="0" fontId="21" fillId="0" borderId="0" xfId="37" applyFont="1" applyAlignment="1"/>
    <xf numFmtId="0" fontId="22" fillId="0" borderId="0" xfId="37" applyFont="1" applyAlignment="1"/>
    <xf numFmtId="0" fontId="22" fillId="0" borderId="0" xfId="37" applyFont="1" applyAlignment="1">
      <alignment vertical="center"/>
    </xf>
    <xf numFmtId="166" fontId="22" fillId="0" borderId="0" xfId="37" applyNumberFormat="1" applyFont="1" applyFill="1" applyAlignment="1"/>
    <xf numFmtId="0" fontId="22" fillId="0" borderId="0" xfId="37" applyFont="1" applyFill="1" applyAlignment="1"/>
    <xf numFmtId="0" fontId="23" fillId="0" borderId="0" xfId="37" applyFont="1" applyAlignment="1" applyProtection="1">
      <alignment vertical="center"/>
      <protection hidden="1"/>
    </xf>
    <xf numFmtId="0" fontId="24" fillId="0" borderId="0" xfId="38" applyFont="1" applyFill="1" applyBorder="1" applyAlignment="1">
      <alignment horizontal="right"/>
    </xf>
    <xf numFmtId="0" fontId="23" fillId="0" borderId="0" xfId="37" applyFont="1" applyAlignment="1"/>
    <xf numFmtId="0" fontId="24" fillId="0" borderId="0" xfId="37" applyFont="1" applyAlignment="1" applyProtection="1">
      <alignment horizontal="center" wrapText="1"/>
      <protection hidden="1"/>
    </xf>
    <xf numFmtId="0" fontId="23" fillId="0" borderId="0" xfId="37" applyNumberFormat="1" applyFont="1" applyFill="1" applyAlignment="1" applyProtection="1">
      <alignment vertical="center"/>
      <protection hidden="1"/>
    </xf>
    <xf numFmtId="0" fontId="23" fillId="0" borderId="0" xfId="37" applyNumberFormat="1" applyFont="1" applyFill="1" applyAlignment="1" applyProtection="1">
      <protection hidden="1"/>
    </xf>
    <xf numFmtId="0" fontId="23" fillId="0" borderId="0" xfId="38" applyNumberFormat="1" applyFont="1" applyFill="1" applyBorder="1" applyAlignment="1" applyProtection="1">
      <alignment horizontal="right"/>
      <protection hidden="1"/>
    </xf>
    <xf numFmtId="0" fontId="27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wrapText="1"/>
    </xf>
    <xf numFmtId="169" fontId="27" fillId="0" borderId="10" xfId="0" applyNumberFormat="1" applyFont="1" applyBorder="1" applyAlignment="1">
      <alignment horizontal="center" vertical="center" wrapText="1"/>
    </xf>
    <xf numFmtId="169" fontId="24" fillId="0" borderId="10" xfId="37" applyNumberFormat="1" applyFont="1" applyBorder="1" applyAlignment="1">
      <alignment horizontal="center" vertical="center"/>
    </xf>
    <xf numFmtId="166" fontId="24" fillId="0" borderId="10" xfId="37" applyNumberFormat="1" applyFont="1" applyBorder="1" applyAlignment="1">
      <alignment horizontal="center" vertical="center" wrapText="1"/>
    </xf>
    <xf numFmtId="0" fontId="24" fillId="0" borderId="10" xfId="37" applyNumberFormat="1" applyFont="1" applyFill="1" applyBorder="1" applyAlignment="1" applyProtection="1">
      <alignment horizontal="left" vertical="center" wrapText="1"/>
      <protection hidden="1"/>
    </xf>
    <xf numFmtId="49" fontId="24" fillId="0" borderId="10" xfId="37" applyNumberFormat="1" applyFont="1" applyFill="1" applyBorder="1" applyAlignment="1" applyProtection="1">
      <alignment horizontal="center" wrapText="1"/>
      <protection hidden="1"/>
    </xf>
    <xf numFmtId="164" fontId="24" fillId="24" borderId="10" xfId="36" applyNumberFormat="1" applyFont="1" applyFill="1" applyBorder="1" applyAlignment="1" applyProtection="1">
      <alignment horizontal="center" vertical="center"/>
      <protection hidden="1"/>
    </xf>
    <xf numFmtId="166" fontId="28" fillId="0" borderId="10" xfId="37" applyNumberFormat="1" applyFont="1" applyBorder="1" applyAlignment="1">
      <alignment horizontal="center" vertical="center"/>
    </xf>
    <xf numFmtId="166" fontId="24" fillId="0" borderId="10" xfId="37" applyNumberFormat="1" applyFont="1" applyBorder="1" applyAlignment="1">
      <alignment horizontal="center" vertical="center"/>
    </xf>
    <xf numFmtId="165" fontId="23" fillId="0" borderId="10" xfId="37" applyNumberFormat="1" applyFont="1" applyFill="1" applyBorder="1" applyAlignment="1" applyProtection="1">
      <alignment horizontal="left" vertical="center" wrapText="1"/>
      <protection hidden="1"/>
    </xf>
    <xf numFmtId="49" fontId="23" fillId="0" borderId="10" xfId="37" applyNumberFormat="1" applyFont="1" applyFill="1" applyBorder="1" applyAlignment="1" applyProtection="1">
      <alignment horizontal="center" wrapText="1"/>
      <protection hidden="1"/>
    </xf>
    <xf numFmtId="166" fontId="23" fillId="0" borderId="10" xfId="0" applyNumberFormat="1" applyFont="1" applyBorder="1" applyAlignment="1">
      <alignment horizontal="center" vertical="center"/>
    </xf>
    <xf numFmtId="167" fontId="23" fillId="0" borderId="10" xfId="36" applyNumberFormat="1" applyFont="1" applyFill="1" applyBorder="1" applyAlignment="1" applyProtection="1">
      <alignment horizontal="center" vertical="center"/>
      <protection hidden="1"/>
    </xf>
    <xf numFmtId="169" fontId="23" fillId="0" borderId="10" xfId="37" applyNumberFormat="1" applyFont="1" applyBorder="1" applyAlignment="1">
      <alignment horizontal="center" vertical="center"/>
    </xf>
    <xf numFmtId="166" fontId="23" fillId="0" borderId="10" xfId="37" applyNumberFormat="1" applyFont="1" applyBorder="1" applyAlignment="1">
      <alignment horizontal="center" vertical="center"/>
    </xf>
    <xf numFmtId="166" fontId="29" fillId="0" borderId="10" xfId="37" applyNumberFormat="1" applyFont="1" applyBorder="1" applyAlignment="1">
      <alignment horizontal="center" vertical="center"/>
    </xf>
    <xf numFmtId="0" fontId="23" fillId="0" borderId="10" xfId="36" applyNumberFormat="1" applyFont="1" applyFill="1" applyBorder="1" applyAlignment="1" applyProtection="1">
      <alignment horizontal="left" vertical="center" wrapText="1"/>
      <protection hidden="1"/>
    </xf>
    <xf numFmtId="168" fontId="23" fillId="0" borderId="10" xfId="36" applyNumberFormat="1" applyFont="1" applyFill="1" applyBorder="1" applyAlignment="1" applyProtection="1">
      <alignment horizontal="center"/>
      <protection hidden="1"/>
    </xf>
    <xf numFmtId="0" fontId="23" fillId="0" borderId="10" xfId="37" applyNumberFormat="1" applyFont="1" applyFill="1" applyBorder="1" applyAlignment="1" applyProtection="1">
      <alignment horizontal="left" vertical="center" wrapText="1"/>
      <protection hidden="1"/>
    </xf>
    <xf numFmtId="164" fontId="23" fillId="24" borderId="10" xfId="36" applyNumberFormat="1" applyFont="1" applyFill="1" applyBorder="1" applyAlignment="1" applyProtection="1">
      <alignment horizontal="center" vertical="center"/>
      <protection hidden="1"/>
    </xf>
    <xf numFmtId="0" fontId="23" fillId="0" borderId="0" xfId="37" applyFont="1" applyBorder="1" applyAlignment="1" applyProtection="1">
      <alignment vertical="center"/>
      <protection hidden="1"/>
    </xf>
    <xf numFmtId="0" fontId="23" fillId="0" borderId="0" xfId="37" applyFont="1" applyFill="1" applyBorder="1" applyAlignment="1" applyProtection="1">
      <protection hidden="1"/>
    </xf>
    <xf numFmtId="166" fontId="23" fillId="0" borderId="0" xfId="37" applyNumberFormat="1" applyFont="1" applyFill="1" applyBorder="1" applyAlignment="1" applyProtection="1">
      <alignment horizontal="center"/>
      <protection hidden="1"/>
    </xf>
    <xf numFmtId="0" fontId="23" fillId="0" borderId="0" xfId="37" applyFont="1" applyAlignment="1">
      <alignment horizontal="center"/>
    </xf>
    <xf numFmtId="0" fontId="23" fillId="0" borderId="0" xfId="37" applyFont="1" applyAlignment="1" applyProtection="1">
      <protection hidden="1"/>
    </xf>
    <xf numFmtId="166" fontId="23" fillId="0" borderId="0" xfId="37" applyNumberFormat="1" applyFont="1" applyFill="1" applyAlignment="1" applyProtection="1">
      <protection hidden="1"/>
    </xf>
    <xf numFmtId="0" fontId="23" fillId="0" borderId="0" xfId="37" applyFont="1" applyAlignment="1">
      <alignment vertical="center"/>
    </xf>
    <xf numFmtId="166" fontId="23" fillId="0" borderId="0" xfId="37" applyNumberFormat="1" applyFont="1" applyFill="1" applyAlignment="1"/>
    <xf numFmtId="0" fontId="30" fillId="0" borderId="0" xfId="37" applyFont="1" applyAlignment="1"/>
    <xf numFmtId="0" fontId="30" fillId="0" borderId="0" xfId="37" applyFont="1" applyAlignment="1">
      <alignment vertical="center"/>
    </xf>
    <xf numFmtId="166" fontId="30" fillId="0" borderId="0" xfId="37" applyNumberFormat="1" applyFont="1" applyFill="1" applyAlignment="1"/>
    <xf numFmtId="169" fontId="27" fillId="26" borderId="10" xfId="0" applyNumberFormat="1" applyFont="1" applyFill="1" applyBorder="1" applyAlignment="1">
      <alignment horizontal="center" vertical="center" wrapText="1"/>
    </xf>
    <xf numFmtId="164" fontId="24" fillId="27" borderId="10" xfId="36" applyNumberFormat="1" applyFont="1" applyFill="1" applyBorder="1" applyAlignment="1" applyProtection="1">
      <alignment horizontal="center" vertical="center"/>
      <protection hidden="1"/>
    </xf>
    <xf numFmtId="167" fontId="23" fillId="26" borderId="10" xfId="36" applyNumberFormat="1" applyFont="1" applyFill="1" applyBorder="1" applyAlignment="1" applyProtection="1">
      <alignment horizontal="center" vertical="center"/>
      <protection hidden="1"/>
    </xf>
    <xf numFmtId="166" fontId="23" fillId="26" borderId="10" xfId="0" applyNumberFormat="1" applyFont="1" applyFill="1" applyBorder="1" applyAlignment="1">
      <alignment horizontal="center" vertical="center"/>
    </xf>
    <xf numFmtId="164" fontId="23" fillId="27" borderId="10" xfId="36" applyNumberFormat="1" applyFont="1" applyFill="1" applyBorder="1" applyAlignment="1" applyProtection="1">
      <alignment horizontal="center" vertical="center"/>
      <protection hidden="1"/>
    </xf>
    <xf numFmtId="165" fontId="23" fillId="26" borderId="10" xfId="37" applyNumberFormat="1" applyFont="1" applyFill="1" applyBorder="1" applyAlignment="1" applyProtection="1">
      <alignment horizontal="left" vertical="center" wrapText="1"/>
      <protection hidden="1"/>
    </xf>
    <xf numFmtId="49" fontId="23" fillId="26" borderId="10" xfId="37" applyNumberFormat="1" applyFont="1" applyFill="1" applyBorder="1" applyAlignment="1" applyProtection="1">
      <alignment horizontal="center" wrapText="1"/>
      <protection hidden="1"/>
    </xf>
    <xf numFmtId="169" fontId="23" fillId="26" borderId="10" xfId="37" applyNumberFormat="1" applyFont="1" applyFill="1" applyBorder="1" applyAlignment="1">
      <alignment horizontal="center" vertical="center"/>
    </xf>
    <xf numFmtId="166" fontId="29" fillId="26" borderId="10" xfId="37" applyNumberFormat="1" applyFont="1" applyFill="1" applyBorder="1" applyAlignment="1">
      <alignment horizontal="center" vertical="center"/>
    </xf>
    <xf numFmtId="166" fontId="23" fillId="26" borderId="10" xfId="37" applyNumberFormat="1" applyFont="1" applyFill="1" applyBorder="1" applyAlignment="1">
      <alignment horizontal="center" vertical="center"/>
    </xf>
    <xf numFmtId="0" fontId="21" fillId="26" borderId="0" xfId="37" applyFont="1" applyFill="1" applyAlignment="1"/>
    <xf numFmtId="0" fontId="24" fillId="0" borderId="10" xfId="37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 wrapText="1"/>
    </xf>
    <xf numFmtId="0" fontId="23" fillId="0" borderId="10" xfId="37" applyFont="1" applyBorder="1" applyAlignment="1">
      <alignment horizontal="center" vertical="center" wrapText="1"/>
    </xf>
    <xf numFmtId="0" fontId="24" fillId="26" borderId="10" xfId="37" applyFont="1" applyFill="1" applyBorder="1" applyAlignment="1">
      <alignment horizontal="center" vertical="center" wrapText="1"/>
    </xf>
    <xf numFmtId="0" fontId="26" fillId="26" borderId="10" xfId="0" applyFont="1" applyFill="1" applyBorder="1" applyAlignment="1">
      <alignment horizontal="center" vertical="center" wrapText="1"/>
    </xf>
    <xf numFmtId="0" fontId="24" fillId="0" borderId="10" xfId="37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3" fillId="0" borderId="0" xfId="37" applyFont="1" applyAlignment="1">
      <alignment horizontal="right" wrapText="1"/>
    </xf>
    <xf numFmtId="0" fontId="24" fillId="0" borderId="0" xfId="37" applyFont="1" applyAlignment="1" applyProtection="1">
      <alignment horizontal="center" wrapText="1"/>
      <protection hidden="1"/>
    </xf>
    <xf numFmtId="0" fontId="24" fillId="0" borderId="10" xfId="37" applyNumberFormat="1" applyFont="1" applyFill="1" applyBorder="1" applyAlignment="1" applyProtection="1">
      <alignment horizontal="center" vertical="center" wrapText="1"/>
      <protection hidden="1"/>
    </xf>
    <xf numFmtId="0" fontId="26" fillId="0" borderId="10" xfId="0" applyFont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4" fillId="0" borderId="10" xfId="37" applyFont="1" applyBorder="1" applyAlignment="1">
      <alignment horizontal="center" vertical="center" wrapText="1"/>
    </xf>
    <xf numFmtId="0" fontId="24" fillId="0" borderId="0" xfId="38" applyFont="1" applyFill="1" applyBorder="1" applyAlignment="1">
      <alignment horizontal="right"/>
    </xf>
    <xf numFmtId="0" fontId="23" fillId="0" borderId="11" xfId="37" applyFont="1" applyBorder="1" applyAlignment="1">
      <alignment horizontal="right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" xfId="37"/>
    <cellStyle name="Обычный_tmp_Роспись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"/>
  <sheetViews>
    <sheetView tabSelected="1" topLeftCell="A7" zoomScale="83" zoomScaleNormal="83" workbookViewId="0">
      <selection activeCell="T7" sqref="T7"/>
    </sheetView>
  </sheetViews>
  <sheetFormatPr defaultColWidth="7.85546875" defaultRowHeight="15"/>
  <cols>
    <col min="1" max="1" width="61.7109375" style="3" customWidth="1"/>
    <col min="2" max="2" width="4.42578125" style="2" bestFit="1" customWidth="1"/>
    <col min="3" max="3" width="4.85546875" style="2" bestFit="1" customWidth="1"/>
    <col min="4" max="4" width="17.140625" style="5" customWidth="1"/>
    <col min="5" max="5" width="27.28515625" style="2" customWidth="1"/>
    <col min="6" max="6" width="18" style="2" customWidth="1"/>
    <col min="7" max="7" width="17.7109375" style="2" customWidth="1"/>
    <col min="8" max="8" width="18.5703125" style="2" customWidth="1"/>
    <col min="9" max="9" width="18.28515625" style="2" customWidth="1"/>
    <col min="10" max="10" width="18.7109375" style="2" customWidth="1"/>
    <col min="11" max="11" width="14" style="2" customWidth="1"/>
    <col min="12" max="12" width="17.5703125" style="2" customWidth="1"/>
    <col min="13" max="13" width="18.42578125" style="2" customWidth="1"/>
    <col min="14" max="14" width="12.7109375" style="2" customWidth="1"/>
    <col min="15" max="16384" width="7.85546875" style="2"/>
  </cols>
  <sheetData>
    <row r="1" spans="1:14" s="1" customFormat="1" ht="2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1" customFormat="1" ht="20.25">
      <c r="A2" s="6"/>
      <c r="B2" s="70"/>
      <c r="C2" s="70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1" customFormat="1" ht="42.6" customHeight="1">
      <c r="A3" s="65" t="s">
        <v>85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s="1" customFormat="1" ht="20.25">
      <c r="A4" s="9"/>
      <c r="B4" s="9"/>
      <c r="C4" s="9"/>
      <c r="D4" s="9"/>
      <c r="E4" s="9"/>
      <c r="F4" s="9"/>
      <c r="G4" s="9"/>
      <c r="H4" s="9"/>
      <c r="I4" s="8"/>
      <c r="J4" s="8"/>
      <c r="K4" s="8"/>
      <c r="L4" s="8"/>
      <c r="M4" s="8"/>
      <c r="N4" s="8"/>
    </row>
    <row r="5" spans="1:14" s="1" customFormat="1" ht="20.25">
      <c r="A5" s="10"/>
      <c r="B5" s="11"/>
      <c r="C5" s="11"/>
      <c r="D5" s="12"/>
      <c r="E5" s="8"/>
      <c r="F5" s="8"/>
      <c r="G5" s="8"/>
      <c r="H5" s="8"/>
      <c r="I5" s="8"/>
      <c r="J5" s="8"/>
      <c r="K5" s="8"/>
      <c r="L5" s="8"/>
      <c r="M5" s="71" t="s">
        <v>70</v>
      </c>
      <c r="N5" s="71"/>
    </row>
    <row r="6" spans="1:14" s="1" customFormat="1" ht="21">
      <c r="A6" s="66" t="s">
        <v>0</v>
      </c>
      <c r="B6" s="66" t="s">
        <v>61</v>
      </c>
      <c r="C6" s="66" t="s">
        <v>62</v>
      </c>
      <c r="D6" s="68" t="s">
        <v>72</v>
      </c>
      <c r="E6" s="69" t="s">
        <v>79</v>
      </c>
      <c r="F6" s="60" t="s">
        <v>73</v>
      </c>
      <c r="G6" s="62" t="s">
        <v>74</v>
      </c>
      <c r="H6" s="63"/>
      <c r="I6" s="60" t="s">
        <v>75</v>
      </c>
      <c r="J6" s="62" t="s">
        <v>76</v>
      </c>
      <c r="K6" s="63"/>
      <c r="L6" s="60" t="s">
        <v>77</v>
      </c>
      <c r="M6" s="62" t="s">
        <v>78</v>
      </c>
      <c r="N6" s="63"/>
    </row>
    <row r="7" spans="1:14" s="1" customFormat="1" ht="125.45" customHeight="1">
      <c r="A7" s="67"/>
      <c r="B7" s="67"/>
      <c r="C7" s="67"/>
      <c r="D7" s="67"/>
      <c r="E7" s="67"/>
      <c r="F7" s="61"/>
      <c r="G7" s="56" t="s">
        <v>86</v>
      </c>
      <c r="H7" s="56" t="s">
        <v>69</v>
      </c>
      <c r="I7" s="61"/>
      <c r="J7" s="56" t="s">
        <v>87</v>
      </c>
      <c r="K7" s="56" t="s">
        <v>69</v>
      </c>
      <c r="L7" s="61"/>
      <c r="M7" s="56" t="s">
        <v>88</v>
      </c>
      <c r="N7" s="56" t="s">
        <v>69</v>
      </c>
    </row>
    <row r="8" spans="1:14" s="1" customFormat="1" ht="22.15" customHeight="1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8">
        <v>6</v>
      </c>
      <c r="G8" s="59">
        <v>7</v>
      </c>
      <c r="H8" s="59">
        <v>8</v>
      </c>
      <c r="I8" s="58">
        <v>9</v>
      </c>
      <c r="J8" s="59">
        <v>10</v>
      </c>
      <c r="K8" s="59">
        <v>11</v>
      </c>
      <c r="L8" s="58">
        <v>12</v>
      </c>
      <c r="M8" s="59">
        <v>13</v>
      </c>
      <c r="N8" s="59">
        <v>14</v>
      </c>
    </row>
    <row r="9" spans="1:14" s="1" customFormat="1" ht="21">
      <c r="A9" s="13" t="s">
        <v>67</v>
      </c>
      <c r="B9" s="14"/>
      <c r="C9" s="14"/>
      <c r="D9" s="15">
        <f>D10+D19+D21+D25+D33+D38+D41+D47+D50+D52+D57+D61+D64</f>
        <v>3909314</v>
      </c>
      <c r="E9" s="15">
        <f>E10+E19+E21+E25+E33+E38+E41+E47+E50+E52+E57+E61+E64</f>
        <v>2762805.6</v>
      </c>
      <c r="F9" s="45">
        <f>F10+F19+F21+F25+F33+F38+F41+F47+F50+F52+F57+F61+F64</f>
        <v>2910187.3</v>
      </c>
      <c r="G9" s="16">
        <f t="shared" ref="G9:G18" si="0">F9-E9</f>
        <v>147381.69999999972</v>
      </c>
      <c r="H9" s="17">
        <f>H10+H19+H21+H25+H33+H38+H41+H47+H50+H52+H57+H61+H64</f>
        <v>8.9610853993406199</v>
      </c>
      <c r="I9" s="45">
        <f>I10+I19+I21+I25+I33+I38+I41+I47+I50+I52+I57+I61+I64</f>
        <v>2684677.9999999995</v>
      </c>
      <c r="J9" s="16">
        <f>I9-F9</f>
        <v>-225509.30000000028</v>
      </c>
      <c r="K9" s="17">
        <f>K10+K19+K21+K25+K33+K38+K41+K47+K50+K52+K57+K61+K64</f>
        <v>85.440068325341699</v>
      </c>
      <c r="L9" s="45">
        <f>L10+L19+L21+L25+L33+L38+L41+L47+L50+L52+L57+L61+L64</f>
        <v>2438291.9999999995</v>
      </c>
      <c r="M9" s="16">
        <f>L9-I9</f>
        <v>-246386</v>
      </c>
      <c r="N9" s="17">
        <f>N10+N19+N21+N25+N33+N38+N41+N47+N50+N52+N57+N61+N64</f>
        <v>100.00000000000001</v>
      </c>
    </row>
    <row r="10" spans="1:14" s="1" customFormat="1" ht="20.25">
      <c r="A10" s="18" t="s">
        <v>1</v>
      </c>
      <c r="B10" s="19" t="s">
        <v>2</v>
      </c>
      <c r="C10" s="19"/>
      <c r="D10" s="20">
        <f>D11+D12+D13+D14+D15+D17+D18</f>
        <v>293695.30000000005</v>
      </c>
      <c r="E10" s="20">
        <f>E11+E12+E13+E14+E15+E17+E18+E16</f>
        <v>285618.5</v>
      </c>
      <c r="F10" s="46">
        <f>F11+F12+F13+F14+F15+F17+F18+F16</f>
        <v>284386.90000000002</v>
      </c>
      <c r="G10" s="16">
        <f t="shared" si="0"/>
        <v>-1231.5999999999767</v>
      </c>
      <c r="H10" s="21">
        <f>H11+H12+H13+H14+H15+H16+H17+H18</f>
        <v>-0.83565327309971504</v>
      </c>
      <c r="I10" s="46">
        <f>I11+I12+I13+I14+I15+I17+I18+I16</f>
        <v>277240.90000000002</v>
      </c>
      <c r="J10" s="16">
        <f t="shared" ref="J10" si="1">I10-F10</f>
        <v>-7146</v>
      </c>
      <c r="K10" s="22">
        <f>K11+K12+K13+K14+K15+K16+K17+K18</f>
        <v>3.1688271836239084</v>
      </c>
      <c r="L10" s="46">
        <f>L11+L12+L13+L14+L15+L17+L18+L16</f>
        <v>277240.90000000002</v>
      </c>
      <c r="M10" s="16">
        <f t="shared" ref="M10:M65" si="2">L10-I10</f>
        <v>0</v>
      </c>
      <c r="N10" s="22">
        <f>N11+N12+N13+N14+N15+N16+N17+N18</f>
        <v>0</v>
      </c>
    </row>
    <row r="11" spans="1:14" s="1" customFormat="1" ht="60.75">
      <c r="A11" s="23" t="s">
        <v>3</v>
      </c>
      <c r="B11" s="24" t="s">
        <v>2</v>
      </c>
      <c r="C11" s="24" t="s">
        <v>4</v>
      </c>
      <c r="D11" s="25">
        <v>4356.8999999999996</v>
      </c>
      <c r="E11" s="26">
        <v>4050</v>
      </c>
      <c r="F11" s="47">
        <v>4390</v>
      </c>
      <c r="G11" s="27">
        <f t="shared" si="0"/>
        <v>340</v>
      </c>
      <c r="H11" s="28">
        <f>G11/G9*100</f>
        <v>0.23069349858225319</v>
      </c>
      <c r="I11" s="47">
        <v>4300</v>
      </c>
      <c r="J11" s="27">
        <f>I11-F11</f>
        <v>-90</v>
      </c>
      <c r="K11" s="28">
        <f>J11/J9*100</f>
        <v>3.9909662262265853E-2</v>
      </c>
      <c r="L11" s="47">
        <v>4300</v>
      </c>
      <c r="M11" s="27">
        <f t="shared" si="2"/>
        <v>0</v>
      </c>
      <c r="N11" s="28">
        <f>M11/M9*100</f>
        <v>0</v>
      </c>
    </row>
    <row r="12" spans="1:14" s="1" customFormat="1" ht="81">
      <c r="A12" s="23" t="s">
        <v>5</v>
      </c>
      <c r="B12" s="24" t="s">
        <v>2</v>
      </c>
      <c r="C12" s="24" t="s">
        <v>6</v>
      </c>
      <c r="D12" s="25">
        <v>20628.5</v>
      </c>
      <c r="E12" s="26">
        <v>18225</v>
      </c>
      <c r="F12" s="47">
        <v>14060</v>
      </c>
      <c r="G12" s="27">
        <f t="shared" si="0"/>
        <v>-4165</v>
      </c>
      <c r="H12" s="29">
        <f>G12/G9*100</f>
        <v>-2.8259953576326016</v>
      </c>
      <c r="I12" s="47">
        <v>13850</v>
      </c>
      <c r="J12" s="27">
        <f t="shared" ref="J12:J17" si="3">I12-F12</f>
        <v>-210</v>
      </c>
      <c r="K12" s="28">
        <f>J12/J9*100</f>
        <v>9.3122545278620322E-2</v>
      </c>
      <c r="L12" s="47">
        <v>13850</v>
      </c>
      <c r="M12" s="27">
        <f t="shared" si="2"/>
        <v>0</v>
      </c>
      <c r="N12" s="28">
        <f>M12/M9*100</f>
        <v>0</v>
      </c>
    </row>
    <row r="13" spans="1:14" s="1" customFormat="1" ht="101.25">
      <c r="A13" s="23" t="s">
        <v>7</v>
      </c>
      <c r="B13" s="24" t="s">
        <v>2</v>
      </c>
      <c r="C13" s="24" t="s">
        <v>8</v>
      </c>
      <c r="D13" s="25">
        <v>96898.7</v>
      </c>
      <c r="E13" s="26">
        <v>96470</v>
      </c>
      <c r="F13" s="47">
        <v>101400</v>
      </c>
      <c r="G13" s="27">
        <f t="shared" si="0"/>
        <v>4930</v>
      </c>
      <c r="H13" s="28">
        <f>G13/G9*100</f>
        <v>3.345055729442671</v>
      </c>
      <c r="I13" s="47">
        <v>100400</v>
      </c>
      <c r="J13" s="27">
        <f t="shared" si="3"/>
        <v>-1000</v>
      </c>
      <c r="K13" s="28">
        <f>J13/J9*100</f>
        <v>0.44344069180295387</v>
      </c>
      <c r="L13" s="47">
        <v>100400</v>
      </c>
      <c r="M13" s="27">
        <f t="shared" si="2"/>
        <v>0</v>
      </c>
      <c r="N13" s="28">
        <f>M13/M9*100</f>
        <v>0</v>
      </c>
    </row>
    <row r="14" spans="1:14" s="1" customFormat="1" ht="20.25">
      <c r="A14" s="30" t="s">
        <v>65</v>
      </c>
      <c r="B14" s="31">
        <v>1</v>
      </c>
      <c r="C14" s="31">
        <v>5</v>
      </c>
      <c r="D14" s="25">
        <v>0</v>
      </c>
      <c r="E14" s="25">
        <v>233.6</v>
      </c>
      <c r="F14" s="47">
        <v>0</v>
      </c>
      <c r="G14" s="27">
        <f t="shared" si="0"/>
        <v>-233.6</v>
      </c>
      <c r="H14" s="29">
        <f>G14/G9*100</f>
        <v>-0.15850000373180689</v>
      </c>
      <c r="I14" s="47">
        <v>0</v>
      </c>
      <c r="J14" s="27">
        <f t="shared" si="3"/>
        <v>0</v>
      </c>
      <c r="K14" s="28">
        <f>J14/J9*100</f>
        <v>0</v>
      </c>
      <c r="L14" s="47">
        <v>0</v>
      </c>
      <c r="M14" s="27">
        <f t="shared" si="2"/>
        <v>0</v>
      </c>
      <c r="N14" s="28">
        <f>M14/M9*100</f>
        <v>0</v>
      </c>
    </row>
    <row r="15" spans="1:14" s="1" customFormat="1" ht="67.150000000000006" customHeight="1">
      <c r="A15" s="23" t="s">
        <v>9</v>
      </c>
      <c r="B15" s="24" t="s">
        <v>2</v>
      </c>
      <c r="C15" s="24" t="s">
        <v>10</v>
      </c>
      <c r="D15" s="25">
        <v>38122.300000000003</v>
      </c>
      <c r="E15" s="26">
        <v>36040</v>
      </c>
      <c r="F15" s="47">
        <v>38050</v>
      </c>
      <c r="G15" s="27">
        <f t="shared" si="0"/>
        <v>2010</v>
      </c>
      <c r="H15" s="28">
        <f>G15/G9*100</f>
        <v>1.3638056827950849</v>
      </c>
      <c r="I15" s="47">
        <v>37650</v>
      </c>
      <c r="J15" s="27">
        <f t="shared" si="3"/>
        <v>-400</v>
      </c>
      <c r="K15" s="28">
        <f>J15/J9*100</f>
        <v>0.17737627672118156</v>
      </c>
      <c r="L15" s="47">
        <v>37650</v>
      </c>
      <c r="M15" s="27">
        <f t="shared" si="2"/>
        <v>0</v>
      </c>
      <c r="N15" s="28">
        <f>M15/M9*100</f>
        <v>0</v>
      </c>
    </row>
    <row r="16" spans="1:14" s="1" customFormat="1" ht="25.15" customHeight="1">
      <c r="A16" s="23" t="s">
        <v>68</v>
      </c>
      <c r="B16" s="24" t="s">
        <v>2</v>
      </c>
      <c r="C16" s="24" t="s">
        <v>28</v>
      </c>
      <c r="D16" s="25">
        <v>0</v>
      </c>
      <c r="E16" s="26">
        <v>2000</v>
      </c>
      <c r="F16" s="47">
        <v>0</v>
      </c>
      <c r="G16" s="27">
        <f t="shared" si="0"/>
        <v>-2000</v>
      </c>
      <c r="H16" s="29">
        <f>G16/G9*100</f>
        <v>-1.357020579895607</v>
      </c>
      <c r="I16" s="47">
        <v>0</v>
      </c>
      <c r="J16" s="27">
        <f t="shared" si="3"/>
        <v>0</v>
      </c>
      <c r="K16" s="28">
        <f>J16/J9*100</f>
        <v>0</v>
      </c>
      <c r="L16" s="47">
        <v>0</v>
      </c>
      <c r="M16" s="27">
        <f t="shared" si="2"/>
        <v>0</v>
      </c>
      <c r="N16" s="28">
        <f>M16/M9*100</f>
        <v>0</v>
      </c>
    </row>
    <row r="17" spans="1:14" s="1" customFormat="1" ht="20.25">
      <c r="A17" s="23" t="s">
        <v>11</v>
      </c>
      <c r="B17" s="24" t="s">
        <v>2</v>
      </c>
      <c r="C17" s="24" t="s">
        <v>12</v>
      </c>
      <c r="D17" s="25">
        <v>0</v>
      </c>
      <c r="E17" s="26">
        <v>1000</v>
      </c>
      <c r="F17" s="47">
        <v>1000</v>
      </c>
      <c r="G17" s="27">
        <f t="shared" si="0"/>
        <v>0</v>
      </c>
      <c r="H17" s="28">
        <f>G17/G9*100</f>
        <v>0</v>
      </c>
      <c r="I17" s="47">
        <v>1000</v>
      </c>
      <c r="J17" s="27">
        <f t="shared" si="3"/>
        <v>0</v>
      </c>
      <c r="K17" s="28">
        <f>J17/J9*100</f>
        <v>0</v>
      </c>
      <c r="L17" s="47">
        <v>1000</v>
      </c>
      <c r="M17" s="27">
        <f t="shared" si="2"/>
        <v>0</v>
      </c>
      <c r="N17" s="28">
        <f>M17/M9*100</f>
        <v>0</v>
      </c>
    </row>
    <row r="18" spans="1:14" s="1" customFormat="1" ht="20.25">
      <c r="A18" s="23" t="s">
        <v>13</v>
      </c>
      <c r="B18" s="24" t="s">
        <v>2</v>
      </c>
      <c r="C18" s="24" t="s">
        <v>14</v>
      </c>
      <c r="D18" s="25">
        <v>133688.9</v>
      </c>
      <c r="E18" s="26">
        <v>127599.9</v>
      </c>
      <c r="F18" s="47">
        <v>125486.9</v>
      </c>
      <c r="G18" s="27">
        <f t="shared" si="0"/>
        <v>-2113</v>
      </c>
      <c r="H18" s="29">
        <f>G18/G9*100</f>
        <v>-1.4336922426597087</v>
      </c>
      <c r="I18" s="47">
        <v>120040.9</v>
      </c>
      <c r="J18" s="27">
        <f>I18-F18</f>
        <v>-5446</v>
      </c>
      <c r="K18" s="28">
        <f>J18/J9*100</f>
        <v>2.4149780075588869</v>
      </c>
      <c r="L18" s="47">
        <v>120040.9</v>
      </c>
      <c r="M18" s="27">
        <f t="shared" si="2"/>
        <v>0</v>
      </c>
      <c r="N18" s="28">
        <f>M18/M9*100</f>
        <v>0</v>
      </c>
    </row>
    <row r="19" spans="1:14" s="1" customFormat="1" ht="20.25">
      <c r="A19" s="18" t="s">
        <v>15</v>
      </c>
      <c r="B19" s="19" t="s">
        <v>4</v>
      </c>
      <c r="C19" s="19"/>
      <c r="D19" s="20">
        <f>D20</f>
        <v>7183.2</v>
      </c>
      <c r="E19" s="20">
        <f t="shared" ref="E19:F19" si="4">E20</f>
        <v>3200</v>
      </c>
      <c r="F19" s="46">
        <f t="shared" si="4"/>
        <v>3446.4</v>
      </c>
      <c r="G19" s="16">
        <f t="shared" ref="G19:G59" si="5">F19-E19</f>
        <v>246.40000000000009</v>
      </c>
      <c r="H19" s="22">
        <f>G19/G9*100</f>
        <v>0.16718493544313884</v>
      </c>
      <c r="I19" s="46">
        <f t="shared" ref="I19:L19" si="6">I20</f>
        <v>3446.4</v>
      </c>
      <c r="J19" s="16">
        <f>I19-F19</f>
        <v>0</v>
      </c>
      <c r="K19" s="22">
        <f>J19/J9*100</f>
        <v>0</v>
      </c>
      <c r="L19" s="46">
        <f t="shared" si="6"/>
        <v>3446.4</v>
      </c>
      <c r="M19" s="16">
        <f t="shared" si="2"/>
        <v>0</v>
      </c>
      <c r="N19" s="22">
        <f>M19/M9*100</f>
        <v>0</v>
      </c>
    </row>
    <row r="20" spans="1:14" s="1" customFormat="1" ht="40.5">
      <c r="A20" s="23" t="s">
        <v>16</v>
      </c>
      <c r="B20" s="24" t="s">
        <v>4</v>
      </c>
      <c r="C20" s="24" t="s">
        <v>6</v>
      </c>
      <c r="D20" s="25">
        <v>7183.2</v>
      </c>
      <c r="E20" s="26">
        <v>3200</v>
      </c>
      <c r="F20" s="47">
        <v>3446.4</v>
      </c>
      <c r="G20" s="27">
        <f t="shared" si="5"/>
        <v>246.40000000000009</v>
      </c>
      <c r="H20" s="28">
        <f>G20/G9*100</f>
        <v>0.16718493544313884</v>
      </c>
      <c r="I20" s="47">
        <v>3446.4</v>
      </c>
      <c r="J20" s="27">
        <f>I20-F20</f>
        <v>0</v>
      </c>
      <c r="K20" s="28">
        <f>J20/J9*100</f>
        <v>0</v>
      </c>
      <c r="L20" s="47">
        <v>3446.4</v>
      </c>
      <c r="M20" s="27">
        <f t="shared" si="2"/>
        <v>0</v>
      </c>
      <c r="N20" s="28">
        <f>M20/M9*100</f>
        <v>0</v>
      </c>
    </row>
    <row r="21" spans="1:14" s="1" customFormat="1" ht="40.5">
      <c r="A21" s="18" t="s">
        <v>17</v>
      </c>
      <c r="B21" s="19" t="s">
        <v>6</v>
      </c>
      <c r="C21" s="19"/>
      <c r="D21" s="20">
        <f>D22+D23+D24</f>
        <v>5552.7000000000007</v>
      </c>
      <c r="E21" s="20">
        <f t="shared" ref="E21:F21" si="7">E22+E23+E24</f>
        <v>5539.4000000000005</v>
      </c>
      <c r="F21" s="46">
        <f t="shared" si="7"/>
        <v>7723.2000000000007</v>
      </c>
      <c r="G21" s="16">
        <f t="shared" ref="G21:G29" si="8">F21-E21</f>
        <v>2183.8000000000002</v>
      </c>
      <c r="H21" s="22">
        <f>G21/G9*100</f>
        <v>1.4817307711880132</v>
      </c>
      <c r="I21" s="46">
        <f t="shared" ref="I21" si="9">I22+I23+I24</f>
        <v>7251.2999999999993</v>
      </c>
      <c r="J21" s="16">
        <f>I21-F21</f>
        <v>-471.90000000000146</v>
      </c>
      <c r="K21" s="22">
        <f>J21/J9*100</f>
        <v>0.20925966246181457</v>
      </c>
      <c r="L21" s="46">
        <f t="shared" ref="L21" si="10">L22+L23+L24</f>
        <v>7163.5</v>
      </c>
      <c r="M21" s="16">
        <f t="shared" si="2"/>
        <v>-87.799999999999272</v>
      </c>
      <c r="N21" s="22">
        <f>M21/M9*100</f>
        <v>3.5635141607071534E-2</v>
      </c>
    </row>
    <row r="22" spans="1:14" s="1" customFormat="1" ht="20.25">
      <c r="A22" s="32" t="s">
        <v>18</v>
      </c>
      <c r="B22" s="24" t="s">
        <v>6</v>
      </c>
      <c r="C22" s="24" t="s">
        <v>8</v>
      </c>
      <c r="D22" s="25">
        <v>4315.3</v>
      </c>
      <c r="E22" s="26">
        <v>4361.6000000000004</v>
      </c>
      <c r="F22" s="47">
        <v>5943.1</v>
      </c>
      <c r="G22" s="27">
        <f t="shared" si="8"/>
        <v>1581.5</v>
      </c>
      <c r="H22" s="28">
        <f>G22/G9*100</f>
        <v>1.0730640235524513</v>
      </c>
      <c r="I22" s="47">
        <v>5795.9</v>
      </c>
      <c r="J22" s="27">
        <f>I22-F22</f>
        <v>-147.20000000000073</v>
      </c>
      <c r="K22" s="28">
        <f>J22/J9*100</f>
        <v>6.5274469833395132E-2</v>
      </c>
      <c r="L22" s="47">
        <v>5789.8</v>
      </c>
      <c r="M22" s="27">
        <f t="shared" si="2"/>
        <v>-6.0999999999994543</v>
      </c>
      <c r="N22" s="28">
        <f>M22/M9*100</f>
        <v>2.4757900205366595E-3</v>
      </c>
    </row>
    <row r="23" spans="1:14" s="1" customFormat="1" ht="60.75">
      <c r="A23" s="23" t="s">
        <v>19</v>
      </c>
      <c r="B23" s="24" t="s">
        <v>6</v>
      </c>
      <c r="C23" s="24" t="s">
        <v>20</v>
      </c>
      <c r="D23" s="25">
        <v>82.3</v>
      </c>
      <c r="E23" s="26">
        <v>60</v>
      </c>
      <c r="F23" s="47">
        <v>60</v>
      </c>
      <c r="G23" s="27">
        <f t="shared" si="8"/>
        <v>0</v>
      </c>
      <c r="H23" s="28">
        <f>G23/G9*100</f>
        <v>0</v>
      </c>
      <c r="I23" s="47">
        <v>60</v>
      </c>
      <c r="J23" s="27">
        <f t="shared" ref="J23" si="11">I23-F23</f>
        <v>0</v>
      </c>
      <c r="K23" s="28">
        <f>J23/J9*100</f>
        <v>0</v>
      </c>
      <c r="L23" s="47">
        <v>60</v>
      </c>
      <c r="M23" s="27">
        <f t="shared" si="2"/>
        <v>0</v>
      </c>
      <c r="N23" s="28">
        <f>M23/M9*100</f>
        <v>0</v>
      </c>
    </row>
    <row r="24" spans="1:14" s="1" customFormat="1" ht="46.15" customHeight="1">
      <c r="A24" s="23" t="s">
        <v>21</v>
      </c>
      <c r="B24" s="24" t="s">
        <v>6</v>
      </c>
      <c r="C24" s="24" t="s">
        <v>22</v>
      </c>
      <c r="D24" s="25">
        <v>1155.0999999999999</v>
      </c>
      <c r="E24" s="26">
        <v>1117.8</v>
      </c>
      <c r="F24" s="47">
        <v>1720.1</v>
      </c>
      <c r="G24" s="27">
        <f t="shared" si="8"/>
        <v>602.29999999999995</v>
      </c>
      <c r="H24" s="28">
        <f>G24/G9*100</f>
        <v>0.40866674763556204</v>
      </c>
      <c r="I24" s="47">
        <v>1395.4</v>
      </c>
      <c r="J24" s="27">
        <f>I24-F24</f>
        <v>-324.69999999999982</v>
      </c>
      <c r="K24" s="28">
        <f>J24/J9*100</f>
        <v>0.14398519262841908</v>
      </c>
      <c r="L24" s="47">
        <v>1313.7</v>
      </c>
      <c r="M24" s="27">
        <f t="shared" si="2"/>
        <v>-81.700000000000045</v>
      </c>
      <c r="N24" s="28">
        <f>M24/M9*100</f>
        <v>3.3159351586534963E-2</v>
      </c>
    </row>
    <row r="25" spans="1:14" s="1" customFormat="1" ht="20.25">
      <c r="A25" s="18" t="s">
        <v>23</v>
      </c>
      <c r="B25" s="19" t="s">
        <v>8</v>
      </c>
      <c r="C25" s="19"/>
      <c r="D25" s="20">
        <f>D26+D27+D28+D29+D30+D31+D32</f>
        <v>466990.60000000009</v>
      </c>
      <c r="E25" s="20">
        <f t="shared" ref="E25:F25" si="12">E26+E27+E28+E29+E30+E31+E32</f>
        <v>298743.59999999992</v>
      </c>
      <c r="F25" s="46">
        <f t="shared" si="12"/>
        <v>403229.4</v>
      </c>
      <c r="G25" s="16">
        <f t="shared" si="8"/>
        <v>104485.8000000001</v>
      </c>
      <c r="H25" s="22">
        <f>H26+H27+H28+H29+H30+H31+H32</f>
        <v>70.894690453428197</v>
      </c>
      <c r="I25" s="46">
        <f t="shared" ref="I25" si="13">I26+I27+I28+I29+I30+I31+I32</f>
        <v>380707.1</v>
      </c>
      <c r="J25" s="16">
        <f t="shared" ref="J25:J65" si="14">I25-F25</f>
        <v>-22522.300000000047</v>
      </c>
      <c r="K25" s="22">
        <f>K26+K27+K28+K29+K30+K31+K32</f>
        <v>9.9873042929936631</v>
      </c>
      <c r="L25" s="46">
        <f t="shared" ref="L25" si="15">L26+L27+L28+L29+L30+L31+L32</f>
        <v>314464.89999999997</v>
      </c>
      <c r="M25" s="16">
        <f t="shared" si="2"/>
        <v>-66242.200000000012</v>
      </c>
      <c r="N25" s="22">
        <f>N26+N27+N28+N29+N30+N31+N32</f>
        <v>26.885537327607899</v>
      </c>
    </row>
    <row r="26" spans="1:14" s="1" customFormat="1" ht="20.25">
      <c r="A26" s="23" t="s">
        <v>24</v>
      </c>
      <c r="B26" s="24" t="s">
        <v>8</v>
      </c>
      <c r="C26" s="24" t="s">
        <v>2</v>
      </c>
      <c r="D26" s="25">
        <v>1669.6</v>
      </c>
      <c r="E26" s="26">
        <v>2027.4</v>
      </c>
      <c r="F26" s="47">
        <v>2370</v>
      </c>
      <c r="G26" s="27">
        <f t="shared" si="8"/>
        <v>342.59999999999991</v>
      </c>
      <c r="H26" s="28">
        <f>G26/G9*100</f>
        <v>0.23245762533611741</v>
      </c>
      <c r="I26" s="47">
        <v>2370</v>
      </c>
      <c r="J26" s="27">
        <f t="shared" si="14"/>
        <v>0</v>
      </c>
      <c r="K26" s="28">
        <f>J26/J9*100</f>
        <v>0</v>
      </c>
      <c r="L26" s="47">
        <v>2370</v>
      </c>
      <c r="M26" s="27">
        <f t="shared" si="2"/>
        <v>0</v>
      </c>
      <c r="N26" s="28">
        <f>M26/M9*100</f>
        <v>0</v>
      </c>
    </row>
    <row r="27" spans="1:14" s="1" customFormat="1" ht="20.25">
      <c r="A27" s="23" t="s">
        <v>25</v>
      </c>
      <c r="B27" s="24" t="s">
        <v>8</v>
      </c>
      <c r="C27" s="24" t="s">
        <v>26</v>
      </c>
      <c r="D27" s="25">
        <v>197516.3</v>
      </c>
      <c r="E27" s="26">
        <v>84347</v>
      </c>
      <c r="F27" s="47">
        <v>174120</v>
      </c>
      <c r="G27" s="27">
        <f t="shared" si="8"/>
        <v>89773</v>
      </c>
      <c r="H27" s="28">
        <f>G27/G9*100</f>
        <v>60.91190425948416</v>
      </c>
      <c r="I27" s="47">
        <v>191691</v>
      </c>
      <c r="J27" s="27">
        <f t="shared" si="14"/>
        <v>17571</v>
      </c>
      <c r="K27" s="29">
        <f>J27/J9*100</f>
        <v>-7.7916963956697032</v>
      </c>
      <c r="L27" s="47">
        <v>105365</v>
      </c>
      <c r="M27" s="27">
        <f t="shared" si="2"/>
        <v>-86326</v>
      </c>
      <c r="N27" s="28">
        <f>M27/M9*100</f>
        <v>35.036893329978163</v>
      </c>
    </row>
    <row r="28" spans="1:14" s="1" customFormat="1" ht="20.25">
      <c r="A28" s="23" t="s">
        <v>27</v>
      </c>
      <c r="B28" s="24" t="s">
        <v>8</v>
      </c>
      <c r="C28" s="24" t="s">
        <v>28</v>
      </c>
      <c r="D28" s="25">
        <v>26871.7</v>
      </c>
      <c r="E28" s="26">
        <v>27500</v>
      </c>
      <c r="F28" s="47">
        <v>28821.599999999999</v>
      </c>
      <c r="G28" s="27">
        <f t="shared" si="8"/>
        <v>1321.5999999999985</v>
      </c>
      <c r="H28" s="28">
        <f>G28/G9*100</f>
        <v>0.89671919919501608</v>
      </c>
      <c r="I28" s="47">
        <v>25400</v>
      </c>
      <c r="J28" s="27">
        <f t="shared" si="14"/>
        <v>-3421.5999999999985</v>
      </c>
      <c r="K28" s="28">
        <f>J28/J9*100</f>
        <v>1.5172766710729864</v>
      </c>
      <c r="L28" s="47">
        <v>25400</v>
      </c>
      <c r="M28" s="27">
        <f t="shared" si="2"/>
        <v>0</v>
      </c>
      <c r="N28" s="28">
        <f>M28/M9*100</f>
        <v>0</v>
      </c>
    </row>
    <row r="29" spans="1:14" s="1" customFormat="1" ht="20.25">
      <c r="A29" s="23" t="s">
        <v>29</v>
      </c>
      <c r="B29" s="24" t="s">
        <v>8</v>
      </c>
      <c r="C29" s="24" t="s">
        <v>30</v>
      </c>
      <c r="D29" s="25">
        <v>25085.7</v>
      </c>
      <c r="E29" s="26">
        <v>15000</v>
      </c>
      <c r="F29" s="47">
        <v>13700</v>
      </c>
      <c r="G29" s="27">
        <f t="shared" si="8"/>
        <v>-1300</v>
      </c>
      <c r="H29" s="29">
        <f>G29/G9*100</f>
        <v>-0.88206337693214443</v>
      </c>
      <c r="I29" s="47">
        <v>13000</v>
      </c>
      <c r="J29" s="27">
        <f t="shared" si="14"/>
        <v>-700</v>
      </c>
      <c r="K29" s="28">
        <f>J29/J9*100</f>
        <v>0.31040848426206774</v>
      </c>
      <c r="L29" s="47">
        <v>13000</v>
      </c>
      <c r="M29" s="27">
        <f t="shared" si="2"/>
        <v>0</v>
      </c>
      <c r="N29" s="28">
        <f>M29/M9*100</f>
        <v>0</v>
      </c>
    </row>
    <row r="30" spans="1:14" s="1" customFormat="1" ht="20.25">
      <c r="A30" s="23" t="s">
        <v>31</v>
      </c>
      <c r="B30" s="24" t="s">
        <v>8</v>
      </c>
      <c r="C30" s="24" t="s">
        <v>20</v>
      </c>
      <c r="D30" s="25">
        <v>178615</v>
      </c>
      <c r="E30" s="26">
        <v>135313.79999999999</v>
      </c>
      <c r="F30" s="47">
        <v>141755.29999999999</v>
      </c>
      <c r="G30" s="27">
        <f t="shared" si="5"/>
        <v>6441.5</v>
      </c>
      <c r="H30" s="28">
        <f>G30/G9*100</f>
        <v>4.3706240326987764</v>
      </c>
      <c r="I30" s="47">
        <v>117314.2</v>
      </c>
      <c r="J30" s="27">
        <f t="shared" si="14"/>
        <v>-24441.099999999991</v>
      </c>
      <c r="K30" s="28">
        <f>J30/J9*100</f>
        <v>10.838178292425173</v>
      </c>
      <c r="L30" s="47">
        <v>137398</v>
      </c>
      <c r="M30" s="27">
        <f t="shared" si="2"/>
        <v>20083.800000000003</v>
      </c>
      <c r="N30" s="28">
        <f>M30/M9*100</f>
        <v>-8.1513560023702656</v>
      </c>
    </row>
    <row r="31" spans="1:14" s="1" customFormat="1" ht="20.25">
      <c r="A31" s="23" t="s">
        <v>32</v>
      </c>
      <c r="B31" s="24" t="s">
        <v>8</v>
      </c>
      <c r="C31" s="24" t="s">
        <v>33</v>
      </c>
      <c r="D31" s="25">
        <v>13668.4</v>
      </c>
      <c r="E31" s="26">
        <v>16068.8</v>
      </c>
      <c r="F31" s="47">
        <v>8603.7999999999993</v>
      </c>
      <c r="G31" s="27">
        <f t="shared" si="5"/>
        <v>-7465</v>
      </c>
      <c r="H31" s="29">
        <f>G31/G9*100</f>
        <v>-5.0650793144603528</v>
      </c>
      <c r="I31" s="47">
        <v>6843.8</v>
      </c>
      <c r="J31" s="27">
        <f t="shared" si="14"/>
        <v>-1759.9999999999991</v>
      </c>
      <c r="K31" s="28">
        <f>J31/J9*100</f>
        <v>0.78045561757319848</v>
      </c>
      <c r="L31" s="47">
        <v>6843.8</v>
      </c>
      <c r="M31" s="27">
        <f t="shared" si="2"/>
        <v>0</v>
      </c>
      <c r="N31" s="28">
        <f>M31/M9*100</f>
        <v>0</v>
      </c>
    </row>
    <row r="32" spans="1:14" s="1" customFormat="1" ht="40.5">
      <c r="A32" s="23" t="s">
        <v>34</v>
      </c>
      <c r="B32" s="24" t="s">
        <v>8</v>
      </c>
      <c r="C32" s="24" t="s">
        <v>35</v>
      </c>
      <c r="D32" s="25">
        <v>23563.9</v>
      </c>
      <c r="E32" s="26">
        <v>18486.599999999999</v>
      </c>
      <c r="F32" s="47">
        <v>33858.699999999997</v>
      </c>
      <c r="G32" s="27">
        <f>F32-E32</f>
        <v>15372.099999999999</v>
      </c>
      <c r="H32" s="28">
        <f>G32/G9*100</f>
        <v>10.43012802810663</v>
      </c>
      <c r="I32" s="47">
        <v>24088.1</v>
      </c>
      <c r="J32" s="27">
        <f t="shared" si="14"/>
        <v>-9770.5999999999985</v>
      </c>
      <c r="K32" s="28">
        <f>J32/J9*100</f>
        <v>4.3326816233299414</v>
      </c>
      <c r="L32" s="47">
        <v>24088.1</v>
      </c>
      <c r="M32" s="27">
        <f t="shared" si="2"/>
        <v>0</v>
      </c>
      <c r="N32" s="28">
        <f>M32/M9*100</f>
        <v>0</v>
      </c>
    </row>
    <row r="33" spans="1:15" s="1" customFormat="1" ht="20.25">
      <c r="A33" s="18" t="s">
        <v>36</v>
      </c>
      <c r="B33" s="19" t="s">
        <v>26</v>
      </c>
      <c r="C33" s="19"/>
      <c r="D33" s="20">
        <f>D34+D35+D36+D37</f>
        <v>1316162.1000000001</v>
      </c>
      <c r="E33" s="20">
        <f t="shared" ref="E33:F33" si="16">E34+E35+E36+E37</f>
        <v>241182</v>
      </c>
      <c r="F33" s="46">
        <f t="shared" si="16"/>
        <v>263181.10000000003</v>
      </c>
      <c r="G33" s="16">
        <f t="shared" si="5"/>
        <v>21999.100000000035</v>
      </c>
      <c r="H33" s="22">
        <f>H34+H35+H36+H37</f>
        <v>14.926615719590718</v>
      </c>
      <c r="I33" s="46">
        <f t="shared" ref="I33" si="17">I34+I35+I36+I37</f>
        <v>287563.7</v>
      </c>
      <c r="J33" s="16">
        <f t="shared" si="14"/>
        <v>24382.599999999977</v>
      </c>
      <c r="K33" s="21">
        <f>K34+K35+K36+K37</f>
        <v>-10.812237011954712</v>
      </c>
      <c r="L33" s="46">
        <f t="shared" ref="L33" si="18">L34+L35+L36+L37</f>
        <v>196617.5</v>
      </c>
      <c r="M33" s="16">
        <f t="shared" si="2"/>
        <v>-90946.200000000012</v>
      </c>
      <c r="N33" s="22">
        <f>N34+N35+N36+N37</f>
        <v>36.912081043565792</v>
      </c>
    </row>
    <row r="34" spans="1:15" s="1" customFormat="1" ht="20.25">
      <c r="A34" s="23" t="s">
        <v>37</v>
      </c>
      <c r="B34" s="24" t="s">
        <v>26</v>
      </c>
      <c r="C34" s="24" t="s">
        <v>2</v>
      </c>
      <c r="D34" s="25">
        <v>763276.1</v>
      </c>
      <c r="E34" s="26">
        <v>30143.4</v>
      </c>
      <c r="F34" s="47">
        <v>45894.6</v>
      </c>
      <c r="G34" s="27">
        <f t="shared" ref="G34:G58" si="19">F34-E34</f>
        <v>15751.199999999997</v>
      </c>
      <c r="H34" s="28">
        <f>G34/G9*100</f>
        <v>10.68735127902584</v>
      </c>
      <c r="I34" s="47">
        <v>43230.1</v>
      </c>
      <c r="J34" s="27">
        <f t="shared" si="14"/>
        <v>-2664.5</v>
      </c>
      <c r="K34" s="28">
        <f>J34/J9*100</f>
        <v>1.1815477233089706</v>
      </c>
      <c r="L34" s="47">
        <v>38701.699999999997</v>
      </c>
      <c r="M34" s="27">
        <f t="shared" si="2"/>
        <v>-4528.4000000000015</v>
      </c>
      <c r="N34" s="28">
        <f>M34/M9*100</f>
        <v>1.8379291031146254</v>
      </c>
    </row>
    <row r="35" spans="1:15" s="1" customFormat="1" ht="20.25">
      <c r="A35" s="23" t="s">
        <v>38</v>
      </c>
      <c r="B35" s="24" t="s">
        <v>26</v>
      </c>
      <c r="C35" s="24" t="s">
        <v>4</v>
      </c>
      <c r="D35" s="25">
        <v>420209.5</v>
      </c>
      <c r="E35" s="26">
        <v>87665.2</v>
      </c>
      <c r="F35" s="47">
        <v>96523.9</v>
      </c>
      <c r="G35" s="27">
        <f t="shared" si="19"/>
        <v>8858.6999999999971</v>
      </c>
      <c r="H35" s="28">
        <f>G35/G9*100</f>
        <v>6.0107191055606046</v>
      </c>
      <c r="I35" s="47">
        <v>139177.20000000001</v>
      </c>
      <c r="J35" s="27">
        <f t="shared" si="14"/>
        <v>42653.300000000017</v>
      </c>
      <c r="K35" s="29">
        <f>J35/J9*100</f>
        <v>-18.91420885967894</v>
      </c>
      <c r="L35" s="47">
        <v>56259.4</v>
      </c>
      <c r="M35" s="27">
        <f t="shared" si="2"/>
        <v>-82917.800000000017</v>
      </c>
      <c r="N35" s="28">
        <f>M35/M9*100</f>
        <v>33.653616682766071</v>
      </c>
    </row>
    <row r="36" spans="1:15" s="1" customFormat="1" ht="20.25">
      <c r="A36" s="23" t="s">
        <v>39</v>
      </c>
      <c r="B36" s="24" t="s">
        <v>26</v>
      </c>
      <c r="C36" s="24" t="s">
        <v>6</v>
      </c>
      <c r="D36" s="25">
        <v>73298.2</v>
      </c>
      <c r="E36" s="26">
        <v>90397</v>
      </c>
      <c r="F36" s="47">
        <v>86031.2</v>
      </c>
      <c r="G36" s="27">
        <f t="shared" si="19"/>
        <v>-4365.8000000000029</v>
      </c>
      <c r="H36" s="29">
        <f>G36/G9*100</f>
        <v>-2.9622402238541223</v>
      </c>
      <c r="I36" s="47">
        <v>70725</v>
      </c>
      <c r="J36" s="27">
        <f t="shared" si="14"/>
        <v>-15306.199999999997</v>
      </c>
      <c r="K36" s="28">
        <f>J36/J9*100</f>
        <v>6.7873919168743715</v>
      </c>
      <c r="L36" s="47">
        <v>67225</v>
      </c>
      <c r="M36" s="27">
        <f t="shared" si="2"/>
        <v>-3500</v>
      </c>
      <c r="N36" s="28">
        <f>M36/M9*100</f>
        <v>1.4205352576850956</v>
      </c>
    </row>
    <row r="37" spans="1:15" s="1" customFormat="1" ht="40.5">
      <c r="A37" s="30" t="s">
        <v>63</v>
      </c>
      <c r="B37" s="31">
        <v>5</v>
      </c>
      <c r="C37" s="31">
        <v>5</v>
      </c>
      <c r="D37" s="25">
        <v>59378.3</v>
      </c>
      <c r="E37" s="26">
        <v>32976.400000000001</v>
      </c>
      <c r="F37" s="47">
        <v>34731.4</v>
      </c>
      <c r="G37" s="27">
        <f t="shared" si="19"/>
        <v>1755</v>
      </c>
      <c r="H37" s="28">
        <f>G37/G9*100</f>
        <v>1.1907855588583951</v>
      </c>
      <c r="I37" s="47">
        <v>34431.4</v>
      </c>
      <c r="J37" s="27">
        <f t="shared" si="14"/>
        <v>-300</v>
      </c>
      <c r="K37" s="28">
        <f>J37/J9*100</f>
        <v>0.13303220754088618</v>
      </c>
      <c r="L37" s="47">
        <v>34431.4</v>
      </c>
      <c r="M37" s="27">
        <f t="shared" si="2"/>
        <v>0</v>
      </c>
      <c r="N37" s="28">
        <f>M37/M9*100</f>
        <v>0</v>
      </c>
    </row>
    <row r="38" spans="1:15" s="1" customFormat="1" ht="20.25">
      <c r="A38" s="18" t="s">
        <v>40</v>
      </c>
      <c r="B38" s="19" t="s">
        <v>10</v>
      </c>
      <c r="C38" s="19"/>
      <c r="D38" s="20">
        <f>D39+D40</f>
        <v>253.5</v>
      </c>
      <c r="E38" s="20">
        <f>E39+E40</f>
        <v>200</v>
      </c>
      <c r="F38" s="46">
        <f>F39+F40</f>
        <v>1236.0999999999999</v>
      </c>
      <c r="G38" s="16">
        <f t="shared" si="19"/>
        <v>1036.0999999999999</v>
      </c>
      <c r="H38" s="22">
        <f>G38/G9*100</f>
        <v>0.70300451141491915</v>
      </c>
      <c r="I38" s="46">
        <f>I39+I40</f>
        <v>236.1</v>
      </c>
      <c r="J38" s="16">
        <f t="shared" si="14"/>
        <v>-999.99999999999989</v>
      </c>
      <c r="K38" s="22">
        <f>J38/J9*100</f>
        <v>0.44344069180295387</v>
      </c>
      <c r="L38" s="46">
        <f>L39+L40</f>
        <v>236.1</v>
      </c>
      <c r="M38" s="16">
        <f t="shared" si="2"/>
        <v>0</v>
      </c>
      <c r="N38" s="22">
        <f>M38/M9*100</f>
        <v>0</v>
      </c>
    </row>
    <row r="39" spans="1:15" s="1" customFormat="1" ht="40.5">
      <c r="A39" s="23" t="s">
        <v>41</v>
      </c>
      <c r="B39" s="24" t="s">
        <v>10</v>
      </c>
      <c r="C39" s="24" t="s">
        <v>6</v>
      </c>
      <c r="D39" s="25">
        <v>253.5</v>
      </c>
      <c r="E39" s="26">
        <v>200</v>
      </c>
      <c r="F39" s="47">
        <v>1200</v>
      </c>
      <c r="G39" s="27">
        <f t="shared" si="19"/>
        <v>1000</v>
      </c>
      <c r="H39" s="28">
        <f>G39/G9*100</f>
        <v>0.67851028994780349</v>
      </c>
      <c r="I39" s="47">
        <v>200</v>
      </c>
      <c r="J39" s="27">
        <f t="shared" si="14"/>
        <v>-1000</v>
      </c>
      <c r="K39" s="28">
        <f>J39/J9*100</f>
        <v>0.44344069180295387</v>
      </c>
      <c r="L39" s="47">
        <v>200</v>
      </c>
      <c r="M39" s="27">
        <f t="shared" si="2"/>
        <v>0</v>
      </c>
      <c r="N39" s="28">
        <f>M39/M9*100</f>
        <v>0</v>
      </c>
    </row>
    <row r="40" spans="1:15" s="1" customFormat="1" ht="40.5">
      <c r="A40" s="23" t="s">
        <v>80</v>
      </c>
      <c r="B40" s="24" t="s">
        <v>10</v>
      </c>
      <c r="C40" s="24" t="s">
        <v>26</v>
      </c>
      <c r="D40" s="25">
        <v>0</v>
      </c>
      <c r="E40" s="26">
        <v>0</v>
      </c>
      <c r="F40" s="47">
        <v>36.1</v>
      </c>
      <c r="G40" s="27">
        <f t="shared" si="19"/>
        <v>36.1</v>
      </c>
      <c r="H40" s="28">
        <f>G40/G9*100</f>
        <v>2.4494221467115704E-2</v>
      </c>
      <c r="I40" s="47">
        <v>36.1</v>
      </c>
      <c r="J40" s="27">
        <f t="shared" si="14"/>
        <v>0</v>
      </c>
      <c r="K40" s="28">
        <f>J40/J9*100</f>
        <v>0</v>
      </c>
      <c r="L40" s="47">
        <v>36.1</v>
      </c>
      <c r="M40" s="27">
        <f t="shared" si="2"/>
        <v>0</v>
      </c>
      <c r="N40" s="28">
        <f>M40/M9*100</f>
        <v>0</v>
      </c>
    </row>
    <row r="41" spans="1:15" s="1" customFormat="1" ht="20.25">
      <c r="A41" s="18" t="s">
        <v>42</v>
      </c>
      <c r="B41" s="19" t="s">
        <v>28</v>
      </c>
      <c r="C41" s="19"/>
      <c r="D41" s="20">
        <f>D42+D43+D45+D46+D44</f>
        <v>1311953.9999999998</v>
      </c>
      <c r="E41" s="20">
        <f>E42+E43+E45+E46+E44</f>
        <v>1383044</v>
      </c>
      <c r="F41" s="46">
        <f>F42+F43+F45+F46+F44</f>
        <v>1411789.5999999999</v>
      </c>
      <c r="G41" s="16">
        <f t="shared" si="19"/>
        <v>28745.59999999986</v>
      </c>
      <c r="H41" s="21">
        <f>H42+H43+H45+H46</f>
        <v>-71.534729209935975</v>
      </c>
      <c r="I41" s="46">
        <f>I42+I43+I45+I46+I44</f>
        <v>1354225.5999999999</v>
      </c>
      <c r="J41" s="16">
        <f t="shared" si="14"/>
        <v>-57564</v>
      </c>
      <c r="K41" s="22">
        <f>K42+K43+K45+K46</f>
        <v>10.966288308287057</v>
      </c>
      <c r="L41" s="46">
        <f>L42+L43+L45+L46+L44</f>
        <v>1272792.5999999999</v>
      </c>
      <c r="M41" s="16">
        <f t="shared" si="2"/>
        <v>-81433</v>
      </c>
      <c r="N41" s="22">
        <f>N42+N43+N45+N46</f>
        <v>33.050985039734414</v>
      </c>
    </row>
    <row r="42" spans="1:15" s="1" customFormat="1" ht="20.25">
      <c r="A42" s="23" t="s">
        <v>43</v>
      </c>
      <c r="B42" s="24" t="s">
        <v>28</v>
      </c>
      <c r="C42" s="24" t="s">
        <v>2</v>
      </c>
      <c r="D42" s="25">
        <v>229437</v>
      </c>
      <c r="E42" s="26">
        <v>267725.3</v>
      </c>
      <c r="F42" s="47">
        <v>272595.09999999998</v>
      </c>
      <c r="G42" s="27">
        <f t="shared" si="19"/>
        <v>4869.7999999999884</v>
      </c>
      <c r="H42" s="28">
        <f>G42/G9*100</f>
        <v>3.3042094099878057</v>
      </c>
      <c r="I42" s="47">
        <v>259349.7</v>
      </c>
      <c r="J42" s="27">
        <f t="shared" si="14"/>
        <v>-13245.399999999965</v>
      </c>
      <c r="K42" s="28">
        <f>J42/J9*100</f>
        <v>5.8735493392068303</v>
      </c>
      <c r="L42" s="47">
        <v>244709.6</v>
      </c>
      <c r="M42" s="27">
        <f t="shared" si="2"/>
        <v>-14640.100000000006</v>
      </c>
      <c r="N42" s="28">
        <f>M42/M9*100</f>
        <v>5.9419366360101655</v>
      </c>
    </row>
    <row r="43" spans="1:15" s="1" customFormat="1" ht="20.25">
      <c r="A43" s="50" t="s">
        <v>44</v>
      </c>
      <c r="B43" s="51" t="s">
        <v>28</v>
      </c>
      <c r="C43" s="51" t="s">
        <v>4</v>
      </c>
      <c r="D43" s="48">
        <v>939342.7</v>
      </c>
      <c r="E43" s="47">
        <v>987056.4</v>
      </c>
      <c r="F43" s="47">
        <v>864362.9</v>
      </c>
      <c r="G43" s="52">
        <f t="shared" si="19"/>
        <v>-122693.5</v>
      </c>
      <c r="H43" s="53">
        <f>G43/G9*100</f>
        <v>-83.248802259710828</v>
      </c>
      <c r="I43" s="47">
        <v>857562.6</v>
      </c>
      <c r="J43" s="52">
        <f t="shared" si="14"/>
        <v>-6800.3000000000466</v>
      </c>
      <c r="K43" s="54">
        <f>J43/J9*100</f>
        <v>3.0155297364676481</v>
      </c>
      <c r="L43" s="47">
        <v>790769.7</v>
      </c>
      <c r="M43" s="52">
        <f t="shared" si="2"/>
        <v>-66792.900000000023</v>
      </c>
      <c r="N43" s="54">
        <f>M43/M9*100</f>
        <v>27.109048403724245</v>
      </c>
      <c r="O43" s="55"/>
    </row>
    <row r="44" spans="1:15" s="1" customFormat="1" ht="20.25">
      <c r="A44" s="50" t="s">
        <v>81</v>
      </c>
      <c r="B44" s="51" t="s">
        <v>28</v>
      </c>
      <c r="C44" s="51" t="s">
        <v>6</v>
      </c>
      <c r="D44" s="48">
        <v>0</v>
      </c>
      <c r="E44" s="47">
        <v>0</v>
      </c>
      <c r="F44" s="47">
        <v>134174.70000000001</v>
      </c>
      <c r="G44" s="52">
        <f t="shared" si="19"/>
        <v>134174.70000000001</v>
      </c>
      <c r="H44" s="54">
        <f>G44/G9*100</f>
        <v>91.038914600659552</v>
      </c>
      <c r="I44" s="47">
        <v>101340.7</v>
      </c>
      <c r="J44" s="52">
        <f t="shared" si="14"/>
        <v>-32834.000000000015</v>
      </c>
      <c r="K44" s="54">
        <f>J44/J9*100</f>
        <v>14.559931674658195</v>
      </c>
      <c r="L44" s="47">
        <v>101340.7</v>
      </c>
      <c r="M44" s="52">
        <f t="shared" si="2"/>
        <v>0</v>
      </c>
      <c r="N44" s="54">
        <f>M44/M9*100</f>
        <v>0</v>
      </c>
      <c r="O44" s="55"/>
    </row>
    <row r="45" spans="1:15" s="1" customFormat="1" ht="20.25">
      <c r="A45" s="23" t="s">
        <v>82</v>
      </c>
      <c r="B45" s="24" t="s">
        <v>28</v>
      </c>
      <c r="C45" s="24" t="s">
        <v>28</v>
      </c>
      <c r="D45" s="25">
        <v>59727.9</v>
      </c>
      <c r="E45" s="26">
        <v>53407.1</v>
      </c>
      <c r="F45" s="47">
        <v>56993.2</v>
      </c>
      <c r="G45" s="27">
        <f t="shared" si="19"/>
        <v>3586.0999999999985</v>
      </c>
      <c r="H45" s="28">
        <f>G45/G9*100</f>
        <v>2.4332057507818172</v>
      </c>
      <c r="I45" s="47">
        <v>56168.2</v>
      </c>
      <c r="J45" s="27">
        <f t="shared" si="14"/>
        <v>-825</v>
      </c>
      <c r="K45" s="28">
        <f>J45/J9*100</f>
        <v>0.36583857073743697</v>
      </c>
      <c r="L45" s="47">
        <v>56168.2</v>
      </c>
      <c r="M45" s="27">
        <f t="shared" si="2"/>
        <v>0</v>
      </c>
      <c r="N45" s="28">
        <f>M45/M9*100</f>
        <v>0</v>
      </c>
    </row>
    <row r="46" spans="1:15" s="1" customFormat="1" ht="20.25">
      <c r="A46" s="23" t="s">
        <v>45</v>
      </c>
      <c r="B46" s="24" t="s">
        <v>28</v>
      </c>
      <c r="C46" s="24" t="s">
        <v>20</v>
      </c>
      <c r="D46" s="25">
        <v>83446.399999999994</v>
      </c>
      <c r="E46" s="26">
        <v>74855.199999999997</v>
      </c>
      <c r="F46" s="47">
        <v>83663.7</v>
      </c>
      <c r="G46" s="27">
        <f t="shared" si="19"/>
        <v>8808.5</v>
      </c>
      <c r="H46" s="28">
        <f>G46/G9*100</f>
        <v>5.9766578890052271</v>
      </c>
      <c r="I46" s="47">
        <v>79804.399999999994</v>
      </c>
      <c r="J46" s="27">
        <f t="shared" si="14"/>
        <v>-3859.3000000000029</v>
      </c>
      <c r="K46" s="28">
        <f>J46/J9*100</f>
        <v>1.7113706618751414</v>
      </c>
      <c r="L46" s="26">
        <v>79804.399999999994</v>
      </c>
      <c r="M46" s="27">
        <f t="shared" si="2"/>
        <v>0</v>
      </c>
      <c r="N46" s="28">
        <f>M46/M9*100</f>
        <v>0</v>
      </c>
    </row>
    <row r="47" spans="1:15" s="1" customFormat="1" ht="20.25">
      <c r="A47" s="18" t="s">
        <v>46</v>
      </c>
      <c r="B47" s="19" t="s">
        <v>30</v>
      </c>
      <c r="C47" s="19"/>
      <c r="D47" s="20">
        <f>D48+D49</f>
        <v>123276.3</v>
      </c>
      <c r="E47" s="20">
        <f t="shared" ref="E47:F47" si="20">E48+E49</f>
        <v>126619.6</v>
      </c>
      <c r="F47" s="46">
        <f t="shared" si="20"/>
        <v>123584.8</v>
      </c>
      <c r="G47" s="16">
        <f t="shared" si="19"/>
        <v>-3034.8000000000029</v>
      </c>
      <c r="H47" s="21">
        <f>H48+H49</f>
        <v>-2.059143027933596</v>
      </c>
      <c r="I47" s="46">
        <f t="shared" ref="I47" si="21">I48+I49</f>
        <v>113234.6</v>
      </c>
      <c r="J47" s="16">
        <f t="shared" si="14"/>
        <v>-10350.199999999997</v>
      </c>
      <c r="K47" s="22">
        <f>K48+K49</f>
        <v>4.589699848298932</v>
      </c>
      <c r="L47" s="20">
        <f t="shared" ref="L47" si="22">L48+L49</f>
        <v>112127.3</v>
      </c>
      <c r="M47" s="16">
        <f t="shared" si="2"/>
        <v>-1107.3000000000029</v>
      </c>
      <c r="N47" s="22">
        <f>N48+N49</f>
        <v>0.44941676880991732</v>
      </c>
    </row>
    <row r="48" spans="1:15" s="1" customFormat="1" ht="20.25">
      <c r="A48" s="23" t="s">
        <v>47</v>
      </c>
      <c r="B48" s="24" t="s">
        <v>30</v>
      </c>
      <c r="C48" s="24" t="s">
        <v>2</v>
      </c>
      <c r="D48" s="25">
        <v>116345.1</v>
      </c>
      <c r="E48" s="26">
        <v>119845.6</v>
      </c>
      <c r="F48" s="47">
        <v>116567.8</v>
      </c>
      <c r="G48" s="27">
        <f t="shared" si="19"/>
        <v>-3277.8000000000029</v>
      </c>
      <c r="H48" s="29">
        <f>G48/G9*100</f>
        <v>-2.2240210283909123</v>
      </c>
      <c r="I48" s="47">
        <v>106417.60000000001</v>
      </c>
      <c r="J48" s="27">
        <f t="shared" si="14"/>
        <v>-10150.199999999997</v>
      </c>
      <c r="K48" s="28">
        <f>J48/J9*100</f>
        <v>4.5010117099383411</v>
      </c>
      <c r="L48" s="26">
        <v>105310.3</v>
      </c>
      <c r="M48" s="27">
        <f t="shared" si="2"/>
        <v>-1107.3000000000029</v>
      </c>
      <c r="N48" s="28">
        <f>M48/M9*100</f>
        <v>0.44941676880991732</v>
      </c>
    </row>
    <row r="49" spans="1:14" s="1" customFormat="1" ht="40.5">
      <c r="A49" s="30" t="s">
        <v>66</v>
      </c>
      <c r="B49" s="31">
        <v>8</v>
      </c>
      <c r="C49" s="31">
        <v>4</v>
      </c>
      <c r="D49" s="25">
        <v>6931.2</v>
      </c>
      <c r="E49" s="26">
        <v>6774</v>
      </c>
      <c r="F49" s="47">
        <v>7017</v>
      </c>
      <c r="G49" s="27">
        <f t="shared" si="19"/>
        <v>243</v>
      </c>
      <c r="H49" s="28">
        <f>G49/G9*100</f>
        <v>0.16487800045731624</v>
      </c>
      <c r="I49" s="47">
        <v>6817</v>
      </c>
      <c r="J49" s="27">
        <f t="shared" si="14"/>
        <v>-200</v>
      </c>
      <c r="K49" s="28">
        <f>J49/J9*100</f>
        <v>8.8688138360590779E-2</v>
      </c>
      <c r="L49" s="26">
        <v>6817</v>
      </c>
      <c r="M49" s="27">
        <f>L49-I49</f>
        <v>0</v>
      </c>
      <c r="N49" s="28">
        <f>M49/M9*100</f>
        <v>0</v>
      </c>
    </row>
    <row r="50" spans="1:14" s="1" customFormat="1" ht="20.25">
      <c r="A50" s="18" t="s">
        <v>48</v>
      </c>
      <c r="B50" s="19" t="s">
        <v>20</v>
      </c>
      <c r="C50" s="19"/>
      <c r="D50" s="20">
        <f>D51</f>
        <v>0</v>
      </c>
      <c r="E50" s="20">
        <f t="shared" ref="E50:F50" si="23">E51</f>
        <v>0</v>
      </c>
      <c r="F50" s="46">
        <f t="shared" si="23"/>
        <v>1354.3</v>
      </c>
      <c r="G50" s="16">
        <f t="shared" si="19"/>
        <v>1354.3</v>
      </c>
      <c r="H50" s="22">
        <f>G50/G9*100</f>
        <v>0.91890648567631017</v>
      </c>
      <c r="I50" s="46">
        <f t="shared" ref="I50:L50" si="24">I51</f>
        <v>1354.3</v>
      </c>
      <c r="J50" s="16">
        <f t="shared" si="14"/>
        <v>0</v>
      </c>
      <c r="K50" s="22">
        <f>J50/J9*100</f>
        <v>0</v>
      </c>
      <c r="L50" s="20">
        <f t="shared" si="24"/>
        <v>1354.3</v>
      </c>
      <c r="M50" s="16">
        <f t="shared" si="2"/>
        <v>0</v>
      </c>
      <c r="N50" s="22">
        <f>M50/M9*100</f>
        <v>0</v>
      </c>
    </row>
    <row r="51" spans="1:14" s="1" customFormat="1" ht="20.25">
      <c r="A51" s="23" t="s">
        <v>49</v>
      </c>
      <c r="B51" s="24" t="s">
        <v>20</v>
      </c>
      <c r="C51" s="24" t="s">
        <v>20</v>
      </c>
      <c r="D51" s="25">
        <v>0</v>
      </c>
      <c r="E51" s="25">
        <v>0</v>
      </c>
      <c r="F51" s="48">
        <v>1354.3</v>
      </c>
      <c r="G51" s="27">
        <f t="shared" si="19"/>
        <v>1354.3</v>
      </c>
      <c r="H51" s="28">
        <f>G51/G9*100</f>
        <v>0.91890648567631017</v>
      </c>
      <c r="I51" s="48">
        <v>1354.3</v>
      </c>
      <c r="J51" s="27">
        <f t="shared" si="14"/>
        <v>0</v>
      </c>
      <c r="K51" s="28">
        <f>J51/J9*100</f>
        <v>0</v>
      </c>
      <c r="L51" s="25">
        <v>1354.3</v>
      </c>
      <c r="M51" s="27">
        <f t="shared" si="2"/>
        <v>0</v>
      </c>
      <c r="N51" s="28">
        <f>M51/M9*100</f>
        <v>0</v>
      </c>
    </row>
    <row r="52" spans="1:14" s="1" customFormat="1" ht="20.25">
      <c r="A52" s="18" t="s">
        <v>50</v>
      </c>
      <c r="B52" s="19" t="s">
        <v>33</v>
      </c>
      <c r="C52" s="19"/>
      <c r="D52" s="20">
        <f>D53+D54+D55+D56</f>
        <v>126680.4</v>
      </c>
      <c r="E52" s="20">
        <f t="shared" ref="E52:F52" si="25">E53+E54+E55+E56</f>
        <v>117903.5</v>
      </c>
      <c r="F52" s="46">
        <f t="shared" si="25"/>
        <v>134553.60000000001</v>
      </c>
      <c r="G52" s="16">
        <f t="shared" si="19"/>
        <v>16650.100000000006</v>
      </c>
      <c r="H52" s="22">
        <f>H53+H54+H55+H56</f>
        <v>11.297264178659923</v>
      </c>
      <c r="I52" s="46">
        <f t="shared" ref="I52" si="26">I53+I54+I55+I56</f>
        <v>132370.29999999999</v>
      </c>
      <c r="J52" s="16">
        <f t="shared" si="14"/>
        <v>-2183.3000000000175</v>
      </c>
      <c r="K52" s="22">
        <f>K53+K54+K55+K56</f>
        <v>0.9681640624133907</v>
      </c>
      <c r="L52" s="20">
        <f t="shared" ref="L52" si="27">L53+L54+L55+L56</f>
        <v>131800.79999999999</v>
      </c>
      <c r="M52" s="16">
        <f t="shared" si="2"/>
        <v>-569.5</v>
      </c>
      <c r="N52" s="22">
        <f>N53+N54+N55+N56</f>
        <v>0.23114137978618765</v>
      </c>
    </row>
    <row r="53" spans="1:14" s="1" customFormat="1" ht="20.25">
      <c r="A53" s="23" t="s">
        <v>51</v>
      </c>
      <c r="B53" s="24" t="s">
        <v>33</v>
      </c>
      <c r="C53" s="24" t="s">
        <v>2</v>
      </c>
      <c r="D53" s="25">
        <v>3507.3</v>
      </c>
      <c r="E53" s="26">
        <v>4480</v>
      </c>
      <c r="F53" s="47">
        <v>4454</v>
      </c>
      <c r="G53" s="27">
        <f t="shared" si="19"/>
        <v>-26</v>
      </c>
      <c r="H53" s="28">
        <f>G53/G9*100</f>
        <v>-1.7641267538642893E-2</v>
      </c>
      <c r="I53" s="47">
        <v>4454</v>
      </c>
      <c r="J53" s="27">
        <f t="shared" si="14"/>
        <v>0</v>
      </c>
      <c r="K53" s="28">
        <f>J53/J9*100</f>
        <v>0</v>
      </c>
      <c r="L53" s="26">
        <v>4454</v>
      </c>
      <c r="M53" s="27">
        <f t="shared" si="2"/>
        <v>0</v>
      </c>
      <c r="N53" s="28">
        <f>M53/M9*100</f>
        <v>0</v>
      </c>
    </row>
    <row r="54" spans="1:14" s="1" customFormat="1" ht="20.25">
      <c r="A54" s="23" t="s">
        <v>52</v>
      </c>
      <c r="B54" s="24" t="s">
        <v>33</v>
      </c>
      <c r="C54" s="24" t="s">
        <v>6</v>
      </c>
      <c r="D54" s="25">
        <v>9695.4</v>
      </c>
      <c r="E54" s="26">
        <v>18634</v>
      </c>
      <c r="F54" s="47">
        <v>19557.400000000001</v>
      </c>
      <c r="G54" s="27">
        <f t="shared" si="19"/>
        <v>923.40000000000146</v>
      </c>
      <c r="H54" s="28">
        <f>G54/G9*100</f>
        <v>0.62653640173780278</v>
      </c>
      <c r="I54" s="47">
        <v>17528.099999999999</v>
      </c>
      <c r="J54" s="27">
        <f t="shared" si="14"/>
        <v>-2029.3000000000029</v>
      </c>
      <c r="K54" s="28">
        <f>J54/J9*100</f>
        <v>0.89987419587573581</v>
      </c>
      <c r="L54" s="26">
        <v>17490.3</v>
      </c>
      <c r="M54" s="27">
        <f t="shared" si="2"/>
        <v>-37.799999999999272</v>
      </c>
      <c r="N54" s="28">
        <f>M54/M9*100</f>
        <v>1.5341780782998738E-2</v>
      </c>
    </row>
    <row r="55" spans="1:14" s="1" customFormat="1" ht="20.25">
      <c r="A55" s="23" t="s">
        <v>53</v>
      </c>
      <c r="B55" s="24" t="s">
        <v>33</v>
      </c>
      <c r="C55" s="24" t="s">
        <v>8</v>
      </c>
      <c r="D55" s="25">
        <v>102711.2</v>
      </c>
      <c r="E55" s="26">
        <v>82792</v>
      </c>
      <c r="F55" s="47">
        <v>98544.7</v>
      </c>
      <c r="G55" s="27">
        <f t="shared" si="19"/>
        <v>15752.699999999997</v>
      </c>
      <c r="H55" s="28">
        <f>G55/G9*100</f>
        <v>10.688369044460762</v>
      </c>
      <c r="I55" s="47">
        <v>98390.7</v>
      </c>
      <c r="J55" s="27">
        <f t="shared" si="14"/>
        <v>-154</v>
      </c>
      <c r="K55" s="28">
        <f>J55/J9*100</f>
        <v>6.8289866537654897E-2</v>
      </c>
      <c r="L55" s="26">
        <v>97859</v>
      </c>
      <c r="M55" s="27">
        <f t="shared" si="2"/>
        <v>-531.69999999999709</v>
      </c>
      <c r="N55" s="28">
        <f>M55/M9*100</f>
        <v>0.2157995990031889</v>
      </c>
    </row>
    <row r="56" spans="1:14" s="1" customFormat="1" ht="40.5">
      <c r="A56" s="23" t="s">
        <v>54</v>
      </c>
      <c r="B56" s="24" t="s">
        <v>33</v>
      </c>
      <c r="C56" s="24" t="s">
        <v>10</v>
      </c>
      <c r="D56" s="25">
        <v>10766.5</v>
      </c>
      <c r="E56" s="26">
        <v>11997.5</v>
      </c>
      <c r="F56" s="47">
        <v>11997.5</v>
      </c>
      <c r="G56" s="27">
        <f t="shared" si="19"/>
        <v>0</v>
      </c>
      <c r="H56" s="28">
        <f>G56/G9*100</f>
        <v>0</v>
      </c>
      <c r="I56" s="47">
        <v>11997.5</v>
      </c>
      <c r="J56" s="27">
        <f t="shared" si="14"/>
        <v>0</v>
      </c>
      <c r="K56" s="28">
        <f>J56/J9*100</f>
        <v>0</v>
      </c>
      <c r="L56" s="26">
        <v>11997.5</v>
      </c>
      <c r="M56" s="27">
        <f t="shared" si="2"/>
        <v>0</v>
      </c>
      <c r="N56" s="28">
        <f>M56/M9*100</f>
        <v>0</v>
      </c>
    </row>
    <row r="57" spans="1:14" s="1" customFormat="1" ht="20.25">
      <c r="A57" s="18" t="s">
        <v>55</v>
      </c>
      <c r="B57" s="19" t="s">
        <v>12</v>
      </c>
      <c r="C57" s="19"/>
      <c r="D57" s="20">
        <f>D58+D59+D60</f>
        <v>222519</v>
      </c>
      <c r="E57" s="20">
        <f t="shared" ref="E57:F57" si="28">E58+E59+E60</f>
        <v>253082</v>
      </c>
      <c r="F57" s="46">
        <f t="shared" si="28"/>
        <v>217553.90000000002</v>
      </c>
      <c r="G57" s="16">
        <f t="shared" si="19"/>
        <v>-35528.099999999977</v>
      </c>
      <c r="H57" s="21">
        <f>H58+H59+H60</f>
        <v>-24.106181432294548</v>
      </c>
      <c r="I57" s="46">
        <f t="shared" ref="I57" si="29">I58+I59+I60</f>
        <v>85654.7</v>
      </c>
      <c r="J57" s="16">
        <f t="shared" si="14"/>
        <v>-131899.20000000001</v>
      </c>
      <c r="K57" s="22">
        <f>K58+K59+K60</f>
        <v>58.489472496256198</v>
      </c>
      <c r="L57" s="20">
        <f t="shared" ref="L57" si="30">L58+L59+L60</f>
        <v>85654.7</v>
      </c>
      <c r="M57" s="16">
        <f t="shared" si="2"/>
        <v>0</v>
      </c>
      <c r="N57" s="22">
        <f>N58+N59+N60</f>
        <v>0</v>
      </c>
    </row>
    <row r="58" spans="1:14" s="1" customFormat="1" ht="20.25">
      <c r="A58" s="23" t="s">
        <v>56</v>
      </c>
      <c r="B58" s="24" t="s">
        <v>12</v>
      </c>
      <c r="C58" s="24" t="s">
        <v>2</v>
      </c>
      <c r="D58" s="25">
        <v>27390.6</v>
      </c>
      <c r="E58" s="26">
        <v>25930</v>
      </c>
      <c r="F58" s="47">
        <v>31634.7</v>
      </c>
      <c r="G58" s="27">
        <f t="shared" si="19"/>
        <v>5704.7000000000007</v>
      </c>
      <c r="H58" s="28">
        <f>G58/G9*100</f>
        <v>3.8706976510652349</v>
      </c>
      <c r="I58" s="47">
        <v>85654.7</v>
      </c>
      <c r="J58" s="27">
        <f t="shared" si="14"/>
        <v>54020</v>
      </c>
      <c r="K58" s="29">
        <f>J58/J9*100</f>
        <v>-23.954666171195569</v>
      </c>
      <c r="L58" s="26">
        <v>85654.7</v>
      </c>
      <c r="M58" s="27">
        <f>L58-I58</f>
        <v>0</v>
      </c>
      <c r="N58" s="28">
        <f>M58/M9*100</f>
        <v>0</v>
      </c>
    </row>
    <row r="59" spans="1:14" s="1" customFormat="1" ht="20.25">
      <c r="A59" s="23" t="s">
        <v>57</v>
      </c>
      <c r="B59" s="24" t="s">
        <v>12</v>
      </c>
      <c r="C59" s="24" t="s">
        <v>4</v>
      </c>
      <c r="D59" s="25">
        <v>195090.4</v>
      </c>
      <c r="E59" s="26">
        <v>227152</v>
      </c>
      <c r="F59" s="47">
        <v>185919.2</v>
      </c>
      <c r="G59" s="27">
        <f t="shared" si="5"/>
        <v>-41232.799999999988</v>
      </c>
      <c r="H59" s="29">
        <f>G59/G9*100</f>
        <v>-27.976879083359783</v>
      </c>
      <c r="I59" s="47">
        <v>0</v>
      </c>
      <c r="J59" s="27">
        <f t="shared" si="14"/>
        <v>-185919.2</v>
      </c>
      <c r="K59" s="28">
        <f>J59/J9*100</f>
        <v>82.444138667451767</v>
      </c>
      <c r="L59" s="26">
        <v>0</v>
      </c>
      <c r="M59" s="27">
        <f t="shared" si="2"/>
        <v>0</v>
      </c>
      <c r="N59" s="28">
        <f>M59/M9*100</f>
        <v>0</v>
      </c>
    </row>
    <row r="60" spans="1:14" s="1" customFormat="1" ht="40.5">
      <c r="A60" s="23" t="s">
        <v>83</v>
      </c>
      <c r="B60" s="24" t="s">
        <v>12</v>
      </c>
      <c r="C60" s="24" t="s">
        <v>26</v>
      </c>
      <c r="D60" s="25">
        <v>38</v>
      </c>
      <c r="E60" s="26">
        <v>0</v>
      </c>
      <c r="F60" s="47">
        <v>0</v>
      </c>
      <c r="G60" s="27">
        <f t="shared" ref="G60:G65" si="31">F60-E60</f>
        <v>0</v>
      </c>
      <c r="H60" s="28">
        <f>G60/G9*100</f>
        <v>0</v>
      </c>
      <c r="I60" s="26">
        <v>0</v>
      </c>
      <c r="J60" s="27">
        <f t="shared" si="14"/>
        <v>0</v>
      </c>
      <c r="K60" s="28">
        <f>J60/J9*100</f>
        <v>0</v>
      </c>
      <c r="L60" s="26">
        <v>0</v>
      </c>
      <c r="M60" s="27">
        <f t="shared" si="2"/>
        <v>0</v>
      </c>
      <c r="N60" s="28">
        <f>M60/M9*100</f>
        <v>0</v>
      </c>
    </row>
    <row r="61" spans="1:14" s="1" customFormat="1" ht="20.25">
      <c r="A61" s="18" t="s">
        <v>58</v>
      </c>
      <c r="B61" s="19" t="s">
        <v>35</v>
      </c>
      <c r="C61" s="19"/>
      <c r="D61" s="20">
        <f>D63+D62</f>
        <v>21096</v>
      </c>
      <c r="E61" s="20">
        <f>E63+E62</f>
        <v>19173</v>
      </c>
      <c r="F61" s="46">
        <f>F63+F62</f>
        <v>19148</v>
      </c>
      <c r="G61" s="16">
        <f t="shared" si="31"/>
        <v>-25</v>
      </c>
      <c r="H61" s="22">
        <f>G61/G9*100</f>
        <v>-1.6962757248695087E-2</v>
      </c>
      <c r="I61" s="20">
        <f>I63+I62</f>
        <v>15393</v>
      </c>
      <c r="J61" s="16">
        <f t="shared" si="14"/>
        <v>-3755</v>
      </c>
      <c r="K61" s="22">
        <f>J61/J9*100</f>
        <v>1.665119797720092</v>
      </c>
      <c r="L61" s="20">
        <f>L63+L62</f>
        <v>15393</v>
      </c>
      <c r="M61" s="16">
        <f t="shared" si="2"/>
        <v>0</v>
      </c>
      <c r="N61" s="22">
        <f>M61/M9*100</f>
        <v>0</v>
      </c>
    </row>
    <row r="62" spans="1:14" s="1" customFormat="1" ht="20.25">
      <c r="A62" s="32" t="s">
        <v>84</v>
      </c>
      <c r="B62" s="24" t="s">
        <v>35</v>
      </c>
      <c r="C62" s="24" t="s">
        <v>4</v>
      </c>
      <c r="D62" s="33">
        <v>0</v>
      </c>
      <c r="E62" s="33">
        <v>0</v>
      </c>
      <c r="F62" s="49">
        <v>10693</v>
      </c>
      <c r="G62" s="27">
        <f t="shared" si="31"/>
        <v>10693</v>
      </c>
      <c r="H62" s="28">
        <f>G62/G9*100</f>
        <v>7.2553105304118626</v>
      </c>
      <c r="I62" s="33">
        <v>9693</v>
      </c>
      <c r="J62" s="27">
        <f t="shared" si="14"/>
        <v>-1000</v>
      </c>
      <c r="K62" s="28">
        <f>J62/J9*100</f>
        <v>0.44344069180295387</v>
      </c>
      <c r="L62" s="33">
        <v>9693</v>
      </c>
      <c r="M62" s="27">
        <f t="shared" si="2"/>
        <v>0</v>
      </c>
      <c r="N62" s="28">
        <f>M62/M9*100</f>
        <v>0</v>
      </c>
    </row>
    <row r="63" spans="1:14" s="1" customFormat="1" ht="40.5">
      <c r="A63" s="30" t="s">
        <v>64</v>
      </c>
      <c r="B63" s="31">
        <v>12</v>
      </c>
      <c r="C63" s="31">
        <v>4</v>
      </c>
      <c r="D63" s="25">
        <v>21096</v>
      </c>
      <c r="E63" s="26">
        <v>19173</v>
      </c>
      <c r="F63" s="47">
        <v>8455</v>
      </c>
      <c r="G63" s="27">
        <f t="shared" si="31"/>
        <v>-10718</v>
      </c>
      <c r="H63" s="29">
        <f>G63/G9*100</f>
        <v>-7.2722732876605578</v>
      </c>
      <c r="I63" s="26">
        <v>5700</v>
      </c>
      <c r="J63" s="27">
        <f t="shared" si="14"/>
        <v>-2755</v>
      </c>
      <c r="K63" s="28">
        <f>J63/J9*100</f>
        <v>1.2216791059171381</v>
      </c>
      <c r="L63" s="26">
        <v>5700</v>
      </c>
      <c r="M63" s="27">
        <f t="shared" si="2"/>
        <v>0</v>
      </c>
      <c r="N63" s="28">
        <f>M63/M9*100</f>
        <v>0</v>
      </c>
    </row>
    <row r="64" spans="1:14" s="1" customFormat="1" ht="40.5">
      <c r="A64" s="18" t="s">
        <v>59</v>
      </c>
      <c r="B64" s="19" t="s">
        <v>14</v>
      </c>
      <c r="C64" s="19"/>
      <c r="D64" s="20">
        <f>D65</f>
        <v>13950.9</v>
      </c>
      <c r="E64" s="20">
        <f t="shared" ref="E64:F64" si="32">E65</f>
        <v>28500</v>
      </c>
      <c r="F64" s="20">
        <f t="shared" si="32"/>
        <v>39000</v>
      </c>
      <c r="G64" s="16">
        <f t="shared" si="31"/>
        <v>10500</v>
      </c>
      <c r="H64" s="22">
        <f>G64/G9*100</f>
        <v>7.1243580444519363</v>
      </c>
      <c r="I64" s="20">
        <f t="shared" ref="I64:L64" si="33">I65</f>
        <v>26000</v>
      </c>
      <c r="J64" s="16">
        <f t="shared" si="14"/>
        <v>-13000</v>
      </c>
      <c r="K64" s="22">
        <f>J64/J9*100</f>
        <v>5.7647289934384016</v>
      </c>
      <c r="L64" s="20">
        <f t="shared" si="33"/>
        <v>20000</v>
      </c>
      <c r="M64" s="16">
        <f t="shared" si="2"/>
        <v>-6000</v>
      </c>
      <c r="N64" s="22">
        <f>M64/M9*100</f>
        <v>2.4352032988887355</v>
      </c>
    </row>
    <row r="65" spans="1:14" s="1" customFormat="1" ht="40.5">
      <c r="A65" s="23" t="s">
        <v>60</v>
      </c>
      <c r="B65" s="24" t="s">
        <v>14</v>
      </c>
      <c r="C65" s="24" t="s">
        <v>2</v>
      </c>
      <c r="D65" s="25">
        <v>13950.9</v>
      </c>
      <c r="E65" s="26">
        <v>28500</v>
      </c>
      <c r="F65" s="26">
        <v>39000</v>
      </c>
      <c r="G65" s="27">
        <f t="shared" si="31"/>
        <v>10500</v>
      </c>
      <c r="H65" s="28">
        <f>G65/G9*100</f>
        <v>7.1243580444519363</v>
      </c>
      <c r="I65" s="26">
        <v>26000</v>
      </c>
      <c r="J65" s="27">
        <f t="shared" si="14"/>
        <v>-13000</v>
      </c>
      <c r="K65" s="28">
        <f>J65/J9*100</f>
        <v>5.7647289934384016</v>
      </c>
      <c r="L65" s="26">
        <v>20000</v>
      </c>
      <c r="M65" s="27">
        <f t="shared" si="2"/>
        <v>-6000</v>
      </c>
      <c r="N65" s="28">
        <f>M65/M9*100</f>
        <v>2.4352032988887355</v>
      </c>
    </row>
    <row r="66" spans="1:14" s="1" customFormat="1" ht="20.25">
      <c r="A66" s="34"/>
      <c r="B66" s="35"/>
      <c r="C66" s="35"/>
      <c r="D66" s="36"/>
      <c r="E66" s="37"/>
      <c r="F66" s="37"/>
      <c r="G66" s="37"/>
      <c r="H66" s="37"/>
      <c r="I66" s="8"/>
      <c r="J66" s="8"/>
      <c r="K66" s="8"/>
      <c r="L66" s="8"/>
      <c r="M66" s="8"/>
      <c r="N66" s="8"/>
    </row>
    <row r="67" spans="1:14" s="1" customFormat="1" ht="20.25">
      <c r="A67" s="6"/>
      <c r="B67" s="38"/>
      <c r="C67" s="38"/>
      <c r="D67" s="39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s="1" customFormat="1" ht="20.25">
      <c r="A68" s="40"/>
      <c r="B68" s="8"/>
      <c r="C68" s="8"/>
      <c r="D68" s="41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20.25">
      <c r="A69" s="40"/>
      <c r="B69" s="8"/>
      <c r="C69" s="8"/>
      <c r="D69" s="41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1:14" ht="20.25">
      <c r="A70" s="43"/>
      <c r="B70" s="42"/>
      <c r="C70" s="42"/>
      <c r="D70" s="44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4" ht="20.25">
      <c r="A71" s="43"/>
      <c r="B71" s="42"/>
      <c r="C71" s="42"/>
      <c r="D71" s="44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spans="1:14" ht="20.25">
      <c r="A72" s="43"/>
      <c r="B72" s="42"/>
      <c r="C72" s="42"/>
      <c r="D72" s="44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spans="1:14">
      <c r="D73" s="4"/>
    </row>
    <row r="74" spans="1:14">
      <c r="D74" s="4"/>
    </row>
  </sheetData>
  <sheetProtection selectLockedCells="1" selectUnlockedCells="1"/>
  <mergeCells count="15">
    <mergeCell ref="I6:I7"/>
    <mergeCell ref="J6:K6"/>
    <mergeCell ref="L6:L7"/>
    <mergeCell ref="M6:N6"/>
    <mergeCell ref="A1:N1"/>
    <mergeCell ref="A3:N3"/>
    <mergeCell ref="A6:A7"/>
    <mergeCell ref="B6:B7"/>
    <mergeCell ref="C6:C7"/>
    <mergeCell ref="D6:D7"/>
    <mergeCell ref="E6:E7"/>
    <mergeCell ref="F6:F7"/>
    <mergeCell ref="G6:H6"/>
    <mergeCell ref="B2:C2"/>
    <mergeCell ref="M5:N5"/>
  </mergeCells>
  <phoneticPr fontId="20" type="noConversion"/>
  <pageMargins left="0.6" right="0.41" top="0.47244094488188981" bottom="0.47244094488188981" header="0.51181102362204722" footer="0.39370078740157483"/>
  <pageSetup paperSize="9" scale="50" firstPageNumber="15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Гущина Ирина Анатольевна</cp:lastModifiedBy>
  <cp:lastPrinted>2016-11-25T07:58:55Z</cp:lastPrinted>
  <dcterms:created xsi:type="dcterms:W3CDTF">2013-11-11T16:59:43Z</dcterms:created>
  <dcterms:modified xsi:type="dcterms:W3CDTF">2016-11-25T07:54:12Z</dcterms:modified>
</cp:coreProperties>
</file>